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Z\TSLC_Cost_Report\Cost Rep 23\MM\Financials\"/>
    </mc:Choice>
  </mc:AlternateContent>
  <xr:revisionPtr revIDLastSave="0" documentId="8_{DE3895D6-39A9-4BB9-8671-ED859CF5E022}" xr6:coauthVersionLast="47" xr6:coauthVersionMax="47" xr10:uidLastSave="{00000000-0000-0000-0000-000000000000}"/>
  <bookViews>
    <workbookView xWindow="-120" yWindow="-120" windowWidth="29040" windowHeight="15840" xr2:uid="{C992EF39-F408-4C2D-8951-3F31888A26C1}"/>
  </bookViews>
  <sheets>
    <sheet name="Income Statement" sheetId="2" r:id="rId1"/>
    <sheet name="Balance Sheet" sheetId="1" r:id="rId2"/>
  </sheets>
  <externalReferences>
    <externalReference r:id="rId3"/>
  </externalReferences>
  <definedNames>
    <definedName name="control_tot_check">'Balance Sheet'!$L$124</definedName>
    <definedName name="nvs_ASD">'Balance Sheet'!$C$132</definedName>
    <definedName name="nvs_ENDTIME">'Balance Sheet'!$C$166</definedName>
    <definedName name="nvs_LYN">'Balance Sheet'!$C$129</definedName>
    <definedName name="nvs_OPR">'Balance Sheet'!$C$159</definedName>
    <definedName name="nvs_RBN">'Balance Sheet'!$C$131</definedName>
    <definedName name="nvs_RBU">'Balance Sheet'!$C$130</definedName>
    <definedName name="nvs_SFD_BU">'Balance Sheet'!$C$147</definedName>
    <definedName name="nvs_SFD_CC">'Income Statement'!$C$295</definedName>
    <definedName name="nvs_SFV_BU">'Balance Sheet'!$C$146</definedName>
    <definedName name="nvs_SFV_CC">'Income Statement'!$C$294</definedName>
    <definedName name="NvsElapsedTime">0.000031</definedName>
    <definedName name="NvsEndTime">45351.648574</definedName>
    <definedName name="NvsReqBUOnly">"VY"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27" i="2" l="1"/>
  <c r="V327" i="2"/>
  <c r="Y326" i="2"/>
  <c r="V326" i="2"/>
  <c r="Y325" i="2"/>
  <c r="V325" i="2"/>
  <c r="Y324" i="2"/>
  <c r="V324" i="2"/>
  <c r="Y323" i="2"/>
  <c r="V323" i="2"/>
  <c r="Y322" i="2"/>
  <c r="V322" i="2"/>
  <c r="Y321" i="2"/>
  <c r="V321" i="2"/>
  <c r="Y320" i="2"/>
  <c r="I10" i="2" s="1"/>
  <c r="V320" i="2"/>
  <c r="Y319" i="2"/>
  <c r="H10" i="2" s="1"/>
  <c r="V319" i="2"/>
  <c r="Y318" i="2"/>
  <c r="V318" i="2"/>
  <c r="AA317" i="2"/>
  <c r="Y317" i="2" s="1"/>
  <c r="F10" i="2" s="1"/>
  <c r="Y316" i="2"/>
  <c r="E10" i="2" s="1"/>
  <c r="V316" i="2"/>
  <c r="C311" i="2"/>
  <c r="C310" i="2"/>
  <c r="S281" i="2"/>
  <c r="S280" i="2"/>
  <c r="Q266" i="2"/>
  <c r="Q264" i="2"/>
  <c r="Q262" i="2"/>
  <c r="Q260" i="2"/>
  <c r="Q258" i="2"/>
  <c r="Q257" i="2"/>
  <c r="Q256" i="2"/>
  <c r="Q255" i="2"/>
  <c r="Q254" i="2"/>
  <c r="Q10" i="2"/>
  <c r="P10" i="2"/>
  <c r="O10" i="2"/>
  <c r="N10" i="2"/>
  <c r="L10" i="2"/>
  <c r="K10" i="2"/>
  <c r="G10" i="2"/>
  <c r="B8" i="2"/>
  <c r="R5" i="2"/>
  <c r="B5" i="2"/>
  <c r="R4" i="2"/>
  <c r="B2" i="2"/>
  <c r="C167" i="1"/>
  <c r="C166" i="1"/>
  <c r="K3" i="1" s="1"/>
  <c r="I122" i="1"/>
  <c r="H122" i="1"/>
  <c r="F122" i="1"/>
  <c r="E122" i="1"/>
  <c r="I120" i="1"/>
  <c r="H120" i="1"/>
  <c r="F120" i="1"/>
  <c r="E120" i="1"/>
  <c r="I119" i="1"/>
  <c r="H119" i="1"/>
  <c r="F119" i="1"/>
  <c r="E119" i="1"/>
  <c r="I118" i="1"/>
  <c r="H118" i="1"/>
  <c r="F118" i="1"/>
  <c r="E118" i="1"/>
  <c r="J115" i="1"/>
  <c r="G115" i="1"/>
  <c r="J114" i="1"/>
  <c r="G114" i="1"/>
  <c r="J113" i="1"/>
  <c r="G113" i="1"/>
  <c r="J112" i="1"/>
  <c r="G112" i="1"/>
  <c r="J111" i="1"/>
  <c r="G111" i="1"/>
  <c r="J110" i="1"/>
  <c r="G110" i="1"/>
  <c r="J109" i="1"/>
  <c r="G109" i="1"/>
  <c r="J108" i="1"/>
  <c r="G108" i="1"/>
  <c r="J107" i="1"/>
  <c r="G107" i="1"/>
  <c r="J104" i="1"/>
  <c r="G104" i="1"/>
  <c r="J103" i="1"/>
  <c r="G103" i="1"/>
  <c r="J102" i="1"/>
  <c r="G102" i="1"/>
  <c r="J101" i="1"/>
  <c r="G101" i="1"/>
  <c r="J100" i="1"/>
  <c r="G100" i="1"/>
  <c r="J99" i="1"/>
  <c r="G99" i="1"/>
  <c r="J98" i="1"/>
  <c r="G98" i="1"/>
  <c r="J97" i="1"/>
  <c r="G97" i="1"/>
  <c r="J96" i="1"/>
  <c r="G96" i="1"/>
  <c r="J95" i="1"/>
  <c r="G95" i="1"/>
  <c r="J94" i="1"/>
  <c r="G94" i="1"/>
  <c r="J93" i="1"/>
  <c r="G93" i="1"/>
  <c r="J92" i="1"/>
  <c r="G92" i="1"/>
  <c r="J91" i="1"/>
  <c r="G91" i="1"/>
  <c r="J90" i="1"/>
  <c r="G90" i="1"/>
  <c r="J89" i="1"/>
  <c r="G89" i="1"/>
  <c r="J88" i="1"/>
  <c r="G88" i="1"/>
  <c r="J87" i="1"/>
  <c r="G87" i="1"/>
  <c r="J86" i="1"/>
  <c r="G86" i="1"/>
  <c r="J85" i="1"/>
  <c r="G85" i="1"/>
  <c r="J84" i="1"/>
  <c r="G84" i="1"/>
  <c r="J83" i="1"/>
  <c r="G83" i="1"/>
  <c r="J82" i="1"/>
  <c r="G82" i="1"/>
  <c r="J81" i="1"/>
  <c r="G81" i="1"/>
  <c r="J80" i="1"/>
  <c r="G80" i="1"/>
  <c r="J79" i="1"/>
  <c r="G79" i="1"/>
  <c r="J78" i="1"/>
  <c r="G78" i="1"/>
  <c r="J77" i="1"/>
  <c r="G77" i="1"/>
  <c r="J76" i="1"/>
  <c r="G76" i="1"/>
  <c r="J75" i="1"/>
  <c r="G75" i="1"/>
  <c r="J74" i="1"/>
  <c r="G74" i="1"/>
  <c r="J73" i="1"/>
  <c r="G73" i="1"/>
  <c r="J72" i="1"/>
  <c r="G72" i="1"/>
  <c r="J70" i="1"/>
  <c r="G70" i="1"/>
  <c r="J66" i="1"/>
  <c r="G66" i="1"/>
  <c r="J65" i="1"/>
  <c r="G65" i="1"/>
  <c r="J64" i="1"/>
  <c r="G64" i="1"/>
  <c r="J63" i="1"/>
  <c r="G63" i="1"/>
  <c r="J62" i="1"/>
  <c r="G62" i="1"/>
  <c r="J61" i="1"/>
  <c r="G61" i="1"/>
  <c r="J60" i="1"/>
  <c r="G60" i="1"/>
  <c r="J59" i="1"/>
  <c r="G59" i="1"/>
  <c r="J58" i="1"/>
  <c r="G58" i="1"/>
  <c r="J57" i="1"/>
  <c r="G57" i="1"/>
  <c r="J56" i="1"/>
  <c r="G56" i="1"/>
  <c r="J55" i="1"/>
  <c r="G55" i="1"/>
  <c r="J54" i="1"/>
  <c r="G54" i="1"/>
  <c r="J53" i="1"/>
  <c r="G53" i="1"/>
  <c r="J52" i="1"/>
  <c r="G52" i="1"/>
  <c r="J51" i="1"/>
  <c r="G51" i="1"/>
  <c r="J50" i="1"/>
  <c r="G50" i="1"/>
  <c r="J49" i="1"/>
  <c r="G49" i="1"/>
  <c r="J48" i="1"/>
  <c r="G48" i="1"/>
  <c r="J47" i="1"/>
  <c r="G47" i="1"/>
  <c r="J45" i="1"/>
  <c r="G45" i="1"/>
  <c r="J44" i="1"/>
  <c r="G44" i="1"/>
  <c r="J43" i="1"/>
  <c r="G43" i="1"/>
  <c r="J42" i="1"/>
  <c r="G42" i="1"/>
  <c r="J41" i="1"/>
  <c r="G41" i="1"/>
  <c r="J39" i="1"/>
  <c r="G39" i="1"/>
  <c r="J38" i="1"/>
  <c r="G38" i="1"/>
  <c r="J37" i="1"/>
  <c r="G37" i="1"/>
  <c r="J36" i="1"/>
  <c r="G36" i="1"/>
  <c r="J35" i="1"/>
  <c r="G35" i="1"/>
  <c r="J34" i="1"/>
  <c r="G34" i="1"/>
  <c r="J33" i="1"/>
  <c r="G33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7" i="1"/>
  <c r="G17" i="1"/>
  <c r="J16" i="1"/>
  <c r="G16" i="1"/>
  <c r="J15" i="1"/>
  <c r="G15" i="1"/>
  <c r="J14" i="1"/>
  <c r="G14" i="1"/>
  <c r="J13" i="1"/>
  <c r="G13" i="1"/>
  <c r="I9" i="1"/>
  <c r="H9" i="1"/>
  <c r="F9" i="1"/>
  <c r="E9" i="1"/>
  <c r="K5" i="1"/>
  <c r="B5" i="1"/>
  <c r="K4" i="1"/>
  <c r="B2" i="1"/>
  <c r="J10" i="2" l="1"/>
  <c r="M10" i="2"/>
  <c r="E124" i="1"/>
  <c r="Q268" i="2"/>
  <c r="S268" i="2" s="1"/>
  <c r="V317" i="2"/>
  <c r="F124" i="1"/>
  <c r="H124" i="1"/>
  <c r="R2" i="2"/>
  <c r="R3" i="2"/>
  <c r="I124" i="1"/>
  <c r="K2" i="1"/>
  <c r="L124" i="1" l="1"/>
  <c r="C9" i="1" s="1"/>
  <c r="C9" i="2" l="1"/>
  <c r="C10" i="2"/>
</calcChain>
</file>

<file path=xl/sharedStrings.xml><?xml version="1.0" encoding="utf-8"?>
<sst xmlns="http://schemas.openxmlformats.org/spreadsheetml/2006/main" count="1263" uniqueCount="1081">
  <si>
    <t>%,LCYACTUAL,UPOSTED_TOTAL_AMT</t>
  </si>
  <si>
    <t>%,ATF,FACCOUNT</t>
  </si>
  <si>
    <t>%,ATF,FDESCR</t>
  </si>
  <si>
    <t>%,SCY_BAL</t>
  </si>
  <si>
    <t>%,SCY_BAL-01</t>
  </si>
  <si>
    <t>%,C</t>
  </si>
  <si>
    <t>%,SCY_BAL-1YR</t>
  </si>
  <si>
    <t>%,SCY_ALLYR-1</t>
  </si>
  <si>
    <t>Balance Sheet - December Year-End</t>
  </si>
  <si>
    <t>Current Month vs Prior Month, Prior Year End</t>
  </si>
  <si>
    <t>($ in Whole Dollars)</t>
  </si>
  <si>
    <t>Current Year</t>
  </si>
  <si>
    <t>Prior Year</t>
  </si>
  <si>
    <t>Current Month</t>
  </si>
  <si>
    <t>Prior Month</t>
  </si>
  <si>
    <t>CM vs PM</t>
  </si>
  <si>
    <t>Year End</t>
  </si>
  <si>
    <t>CM vs PY YE</t>
  </si>
  <si>
    <t>Variance</t>
  </si>
  <si>
    <t>ASSETS</t>
  </si>
  <si>
    <t>Current assets:</t>
  </si>
  <si>
    <t>%,V100000</t>
  </si>
  <si>
    <t>100000</t>
  </si>
  <si>
    <t>Petty cash</t>
  </si>
  <si>
    <t>%,V100200</t>
  </si>
  <si>
    <t>100200</t>
  </si>
  <si>
    <t>Cash local other 1</t>
  </si>
  <si>
    <t>%,V100530</t>
  </si>
  <si>
    <t>100530</t>
  </si>
  <si>
    <t>Other custodial cash</t>
  </si>
  <si>
    <t>%,FACCOUNT,TSYS_ACCT,XDYYNYY01,NCASH_EQUIVALENTS</t>
  </si>
  <si>
    <t>Cash and cash equivalents</t>
  </si>
  <si>
    <t>%,FACCOUNT,TSYS_ACCT,XDYYNYY01,NINVESTMENTS_ST</t>
  </si>
  <si>
    <t>Investments</t>
  </si>
  <si>
    <t>%,FACCOUNT,TSYS_ACCT,XDYYNYY01,N102000</t>
  </si>
  <si>
    <t>Security lending collateral</t>
  </si>
  <si>
    <t>%,FACCOUNT,TSYS_ACCT,XDYYNYY01,NLIMITEDUSE_BOND_ST</t>
  </si>
  <si>
    <t>Held by trust under bond</t>
  </si>
  <si>
    <t>%,FACCOUNT,TSYS_ACCT,XDYYNYY01,NLIMITEDUSE_SIBP_ST</t>
  </si>
  <si>
    <t>Self ins ben plan &amp; other</t>
  </si>
  <si>
    <t>%,FACCOUNT,TSYS_ACCT,XDYYNYY01,NLIMITEDUSE_BOARD_ST</t>
  </si>
  <si>
    <t>By Board</t>
  </si>
  <si>
    <t>%,FACCOUNT,TSYS_ACCT,XDYYNYY01,NRESTRICT_DONOR_ST</t>
  </si>
  <si>
    <t>By Donors</t>
  </si>
  <si>
    <t>%,FACCOUNT,TSYS_ACCT,NLIMITEDUSE_ST</t>
  </si>
  <si>
    <t>Assets limited as to use, current</t>
  </si>
  <si>
    <t>%,V120150</t>
  </si>
  <si>
    <t>120150</t>
  </si>
  <si>
    <t>Gross AR LTC</t>
  </si>
  <si>
    <t>%,FACCOUNT,TSYS_ACCT,XDYYNYY01,NAR_PAT_GROSS</t>
  </si>
  <si>
    <t>Gross patient AR</t>
  </si>
  <si>
    <t>%,FACCOUNT,TSYS_ACCT,XDYYNYY01,NAR_CONT_ALLOW</t>
  </si>
  <si>
    <t>Contractual AR allowances tot</t>
  </si>
  <si>
    <t>%,FACCOUNT,TSYS_ACCT,XDYYNYY01,NAR_PAT_ALLOW_CHAR</t>
  </si>
  <si>
    <t>Allowance for charity</t>
  </si>
  <si>
    <t>%,FACCOUNT,TSYS_ACCT,XDYYNYY01,NAR_PAT_ALLOW_OPER</t>
  </si>
  <si>
    <t>Allowance for oper adjustmnts</t>
  </si>
  <si>
    <t>%,V123520</t>
  </si>
  <si>
    <t>123520</t>
  </si>
  <si>
    <t>AR allow doubtful accts LTC</t>
  </si>
  <si>
    <t>%,FACCOUNT,TSYS_ACCT,XDYYNYY01,NAR_PAT_ALLOW_DOUBT</t>
  </si>
  <si>
    <t>Allow for doubtful accounts</t>
  </si>
  <si>
    <t>%,FACCOUNT,TSYS_ACCT,NAR_PAT_NET</t>
  </si>
  <si>
    <t>Patient accounts receivable, net</t>
  </si>
  <si>
    <t>%,FACCOUNT,TSYS_ACCT,XDYYNYY01,NEST_REC_3RD_PARTY</t>
  </si>
  <si>
    <t>Est. receivables from third-party payors</t>
  </si>
  <si>
    <t>%,FACCOUNT,TSYS_ACCT,XDYYNYY01,NOTHER_RECEIVABLES</t>
  </si>
  <si>
    <t>Other receivables</t>
  </si>
  <si>
    <t>%,FACCOUNT,TSYS_ACCT,XDYYNYY01,NINVENTORY</t>
  </si>
  <si>
    <t>Inventory</t>
  </si>
  <si>
    <t>%,FACCOUNT,TSYS_ACCT,XDYYNYY01,NASSETS_HELD_FOR_SALE</t>
  </si>
  <si>
    <t>Assets held for sale</t>
  </si>
  <si>
    <t>%,V143000</t>
  </si>
  <si>
    <t>143000</t>
  </si>
  <si>
    <t>Prepaid insurance</t>
  </si>
  <si>
    <t>%,V145000</t>
  </si>
  <si>
    <t>145000</t>
  </si>
  <si>
    <t>Prepaid expense other 1</t>
  </si>
  <si>
    <t>%,FACCOUNT,TSYS_ACCT,XDYYNYY01,NPREPAID_EXP_OTHER</t>
  </si>
  <si>
    <t>Prepaid expenses and other current assets</t>
  </si>
  <si>
    <t>%,FACCOUNT,TSYS_ACCT,NCURRENT_ASSETS</t>
  </si>
  <si>
    <t>Total current assets</t>
  </si>
  <si>
    <t>Assets limited as to use:</t>
  </si>
  <si>
    <t>%,FACCOUNT,TSYS_ACCT,XDYYNYY01,NLIMITEDUSE_BOND_LT</t>
  </si>
  <si>
    <t>Held by trustee under bond indentures</t>
  </si>
  <si>
    <t>%,FACCOUNT,TSYS_ACCT,XDYYNYY01,NLIMITEDUSE_SIBP_LT</t>
  </si>
  <si>
    <t>Self insurance, benefit plans &amp; other</t>
  </si>
  <si>
    <t>%,FACCOUNT,TSYS_ACCT,XDYYNYY01,NLIMITEDUSE_BOARD_LT</t>
  </si>
  <si>
    <t>%,FACCOUNT,TSYS_ACCT,XDYYNYY01,NRESTRICTEDUSE_DONOR</t>
  </si>
  <si>
    <t>%,FACCOUNT,TSYS_ACCT,NLIMITEDUSE_LT</t>
  </si>
  <si>
    <t>Assets limited or restricted as to use, net of current</t>
  </si>
  <si>
    <t>Other Assets</t>
  </si>
  <si>
    <t>%,V161000</t>
  </si>
  <si>
    <t>161000</t>
  </si>
  <si>
    <t>Land improvements</t>
  </si>
  <si>
    <t>%,V161010</t>
  </si>
  <si>
    <t>161010</t>
  </si>
  <si>
    <t>Building</t>
  </si>
  <si>
    <t>%,V162000</t>
  </si>
  <si>
    <t>162000</t>
  </si>
  <si>
    <t>Moveable equipmnt,non-clinical</t>
  </si>
  <si>
    <t>%,V162001</t>
  </si>
  <si>
    <t>162001</t>
  </si>
  <si>
    <t>Auto</t>
  </si>
  <si>
    <t>%,V162010</t>
  </si>
  <si>
    <t>162010</t>
  </si>
  <si>
    <t>Computer hardware</t>
  </si>
  <si>
    <t>%,V165000</t>
  </si>
  <si>
    <t>165000</t>
  </si>
  <si>
    <t>Land improvements a/d</t>
  </si>
  <si>
    <t>%,V165010</t>
  </si>
  <si>
    <t>165010</t>
  </si>
  <si>
    <t>Building a/d</t>
  </si>
  <si>
    <t>%,V166000</t>
  </si>
  <si>
    <t>166000</t>
  </si>
  <si>
    <t>Moveable equipmnt,non-clin a/d</t>
  </si>
  <si>
    <t>%,V166001</t>
  </si>
  <si>
    <t>166001</t>
  </si>
  <si>
    <t>Auto a/d</t>
  </si>
  <si>
    <t>%,V166010</t>
  </si>
  <si>
    <t>166010</t>
  </si>
  <si>
    <t>Computer hardware a/d</t>
  </si>
  <si>
    <t>%,V169000</t>
  </si>
  <si>
    <t>169000</t>
  </si>
  <si>
    <t>Construction in progress</t>
  </si>
  <si>
    <t>%,FACCOUNT,TSYS_ACCT,XDYYNYY01,NPPE_NET</t>
  </si>
  <si>
    <t>Property and equipment, net</t>
  </si>
  <si>
    <t>%,FACCOUNT,TSYS_ACCT,XDYYNYY01,NOP_LEASE_ASSET_NET</t>
  </si>
  <si>
    <t>Operating lease assets</t>
  </si>
  <si>
    <t>%,FACCOUNT,TSYS_ACCT,XDYYNYY01,NINVESTMENT_AFFIL</t>
  </si>
  <si>
    <t>Investments in unconsolidated affiliates</t>
  </si>
  <si>
    <t>%,FACCOUNT,TSYS_ACCT,XDYYNYY01,NGOODWILL</t>
  </si>
  <si>
    <t>Excess of cost over net assets acquired</t>
  </si>
  <si>
    <t>%,FACCOUNT,TSYS_ACCT,XDYYNYY01,NOTH_INTANGIBLE_ASSET</t>
  </si>
  <si>
    <t>Other intangible assets</t>
  </si>
  <si>
    <t>%,FACCOUNT,TSYS_ACCT,XDYYNYY01,NPREPAID_PENSION_RET</t>
  </si>
  <si>
    <t>Prepaid pension &amp; retiree health costs</t>
  </si>
  <si>
    <t>%,V191130</t>
  </si>
  <si>
    <t>191130</t>
  </si>
  <si>
    <t>LT unamortdebt iss cstINACTIVE</t>
  </si>
  <si>
    <t>%,FACCOUNT,TSYS_ACCT,XDYYNYY01,NOTHER_ASSETS_LT</t>
  </si>
  <si>
    <t>Other long-term assets</t>
  </si>
  <si>
    <t>%,FACCOUNT,TSYS_ACCT,NASSETS</t>
  </si>
  <si>
    <t>Total assets</t>
  </si>
  <si>
    <t>LIABILITIES AND NET ASSETS</t>
  </si>
  <si>
    <t>Current liabilities:</t>
  </si>
  <si>
    <t>%,R,FACCOUNT,TSYS_ACCT,XDYYNYY01,NCP_LOC</t>
  </si>
  <si>
    <t>Commercial paper &amp; line of credit</t>
  </si>
  <si>
    <t>%,R,FACCOUNT,TSYS_ACCT,XDYYNYY01,NST_BORROWINGS</t>
  </si>
  <si>
    <t>Short-term borrowings</t>
  </si>
  <si>
    <t>%,V202040</t>
  </si>
  <si>
    <t>202040</t>
  </si>
  <si>
    <t>ST notes payable</t>
  </si>
  <si>
    <t>%,R,FACCOUNT,TSYS_ACCT,XDYYNYY01,NLTDEBT_ST</t>
  </si>
  <si>
    <t>Current portion of long-term debt</t>
  </si>
  <si>
    <t>%,R,FACCOUNT,TSYS_ACCT,XDYYNYY01,NOP_LEASE_LIAB_ST</t>
  </si>
  <si>
    <t>Operating lease liability ST</t>
  </si>
  <si>
    <t>%,R,FACCOUNT,TSYS_ACCT,XDYYNYY01,N210340</t>
  </si>
  <si>
    <t>Cash overdraft</t>
  </si>
  <si>
    <t>%,V210000</t>
  </si>
  <si>
    <t>210000</t>
  </si>
  <si>
    <t>AP vendor intrfc control</t>
  </si>
  <si>
    <t>%,V210001</t>
  </si>
  <si>
    <t>210001</t>
  </si>
  <si>
    <t>AP Vendors 1</t>
  </si>
  <si>
    <t>%,V210200</t>
  </si>
  <si>
    <t>210200</t>
  </si>
  <si>
    <t>AP manual 1</t>
  </si>
  <si>
    <t>%,V210201</t>
  </si>
  <si>
    <t>210201</t>
  </si>
  <si>
    <t>AP manual 2</t>
  </si>
  <si>
    <t>%,V210300</t>
  </si>
  <si>
    <t>210300</t>
  </si>
  <si>
    <t>AP related party</t>
  </si>
  <si>
    <t>%,V210400</t>
  </si>
  <si>
    <t>210400</t>
  </si>
  <si>
    <t>AP other 1</t>
  </si>
  <si>
    <t>%,V210909</t>
  </si>
  <si>
    <t>210909</t>
  </si>
  <si>
    <t>IC AP</t>
  </si>
  <si>
    <t>%,V210919</t>
  </si>
  <si>
    <t>210919</t>
  </si>
  <si>
    <t>IC AP UAPO vendor payments</t>
  </si>
  <si>
    <t>%,V220370</t>
  </si>
  <si>
    <t>220370</t>
  </si>
  <si>
    <t>Current def rev other</t>
  </si>
  <si>
    <t>%,V220390</t>
  </si>
  <si>
    <t>220390</t>
  </si>
  <si>
    <t>Other custodial funds payable</t>
  </si>
  <si>
    <t>%,R,FACCOUNT,TSYS_ACCT,XDYYNYY01,NAP_ACCRUEDEXP</t>
  </si>
  <si>
    <t>Accounts payable and accrued expenses</t>
  </si>
  <si>
    <t>%,V230010</t>
  </si>
  <si>
    <t>230010</t>
  </si>
  <si>
    <t>Accrued payroll interface</t>
  </si>
  <si>
    <t>%,V230100</t>
  </si>
  <si>
    <t>230100</t>
  </si>
  <si>
    <t>Accrued paid time off</t>
  </si>
  <si>
    <t>%,V231050</t>
  </si>
  <si>
    <t>231050</t>
  </si>
  <si>
    <t>IBNR for self insur benefits</t>
  </si>
  <si>
    <t>%,R,FACCOUNT,TSYS_ACCT,XDYYNYY01,NSAL_WAGE_REL_LIAB</t>
  </si>
  <si>
    <t>Salaries, wages and related liabilities</t>
  </si>
  <si>
    <t>%,R,FACCOUNT,TSYS_ACCT,XDYYNYY01,N240000</t>
  </si>
  <si>
    <t>Security lending obligation</t>
  </si>
  <si>
    <t>%,R,FACCOUNT,TSYS_ACCT,XDYYNYY01,NLIABS_HELD_FOR_SALE</t>
  </si>
  <si>
    <t>Liabilities held for sale</t>
  </si>
  <si>
    <t>%,R,FACCOUNT,TSYS_ACCT,XDYYNYY01,NEST_PAY_3RD_PARTY</t>
  </si>
  <si>
    <t>Estimated payables to third party payors, net</t>
  </si>
  <si>
    <t>%,R,FACCOUNT,TSYS_ACCT,XDYYNYY01,NPROF_WC_LIAB_ST</t>
  </si>
  <si>
    <t>Prof and workman's compensation</t>
  </si>
  <si>
    <t>%,R,FACCOUNT,TSYS_ACCT,NCURRENT_LIABILITIES</t>
  </si>
  <si>
    <t>Total current liabilities</t>
  </si>
  <si>
    <t>%,V251040</t>
  </si>
  <si>
    <t>251040</t>
  </si>
  <si>
    <t>LT notes payable</t>
  </si>
  <si>
    <t>%,R,FACCOUNT,TSYS_ACCT,XDYYNYY01,NLTDEBT</t>
  </si>
  <si>
    <t>Long-term debt, net of current portion</t>
  </si>
  <si>
    <t>%,R,FACCOUNT,TSYS_ACCT,XDYYNYY01,NOP_LEASE_LIAB_LT</t>
  </si>
  <si>
    <t>Operating lease liability LT</t>
  </si>
  <si>
    <t>%,R,FACCOUNT,TSYS_ACCT,XDYYNYY01,NSELF_INS_RESERVES</t>
  </si>
  <si>
    <t>Self-insurance reserves</t>
  </si>
  <si>
    <t>%,R,FACCOUNT,TSYS_ACCT,XDYYNYY01,NACCRUED_PENSION_RET</t>
  </si>
  <si>
    <t>Accrued pension and retiree health costs</t>
  </si>
  <si>
    <t>%,R,FACCOUNT,TSYS_ACCT,XDYYNYY01,NDEF_REV_ENTRANCEFEE</t>
  </si>
  <si>
    <t>Entrance fees</t>
  </si>
  <si>
    <t>%,V265000</t>
  </si>
  <si>
    <t>265000</t>
  </si>
  <si>
    <t>LT other liabilities 1</t>
  </si>
  <si>
    <t>%,R,FACCOUNT,TSYS_ACCT,XDYYNYY01,NOTHER_LIABILITIES_LT</t>
  </si>
  <si>
    <t>Other long-term liabilities</t>
  </si>
  <si>
    <t>%,R,FACCOUNT,TSYS_ACCT,NLIABILITIES</t>
  </si>
  <si>
    <t xml:space="preserve">            Total liabilities</t>
  </si>
  <si>
    <t>Net Assets:</t>
  </si>
  <si>
    <t>%,V270000</t>
  </si>
  <si>
    <t>270000</t>
  </si>
  <si>
    <t>Unrest NA BB/retained earnings</t>
  </si>
  <si>
    <t>%,R,FACCOUNT,TSYS_ACCT,XDYYNYY01,NUNREST_NA</t>
  </si>
  <si>
    <t>NA without donor restrictions</t>
  </si>
  <si>
    <t>%,R,FACCOUNT,TSYS_ACCT,NINCOME_STATEMENT</t>
  </si>
  <si>
    <t>Excess (deficit) of revenue over expense</t>
  </si>
  <si>
    <t>%,R,FACCOUNT,TSYS_ACCT,NUNREST_NA,NINCOME_STATEMENT</t>
  </si>
  <si>
    <t>%,R,FACCOUNT,TSYS_ACCT,XDYYNYY01,NTEMPREST_NA</t>
  </si>
  <si>
    <t>Donor restricted temp NA CI</t>
  </si>
  <si>
    <t>%,R,FACCOUNT,TSYS_ACCT,XDYYNYY01,NPERMREST_NA</t>
  </si>
  <si>
    <t>Donor restricted endow NA CI</t>
  </si>
  <si>
    <t>%,R,FACCOUNT,TSYS_ACCT,XDYYNYY01,NNCI_NETASSETS</t>
  </si>
  <si>
    <t>NCI net assets</t>
  </si>
  <si>
    <t>%,R,FACCOUNT,TSYS_ACCT,NNETASSETS_TOT,NINCOME_STATEMENT</t>
  </si>
  <si>
    <t>Total net assets</t>
  </si>
  <si>
    <t>%,R,FACCOUNT,TSYS_ACCT,NLIAB_NETASSETS,NINCOME_STATEMENT</t>
  </si>
  <si>
    <t>Total liabilities and net assets</t>
  </si>
  <si>
    <t>Control Totals</t>
  </si>
  <si>
    <t>Assets - Excel Calculation</t>
  </si>
  <si>
    <t>Liabilities - Excel Calculation</t>
  </si>
  <si>
    <t>Net Assets</t>
  </si>
  <si>
    <t>Check for Tree Nodes</t>
  </si>
  <si>
    <t>Check for Assets = LIAB + Net Assets</t>
  </si>
  <si>
    <t>Grand sum check</t>
  </si>
  <si>
    <t>Variable Name</t>
  </si>
  <si>
    <t>Variables</t>
  </si>
  <si>
    <t>Variable Description</t>
  </si>
  <si>
    <t>nvs_RID</t>
  </si>
  <si>
    <t>BS03</t>
  </si>
  <si>
    <t>Report ID</t>
  </si>
  <si>
    <t>nvs_RTT</t>
  </si>
  <si>
    <t>BS ACT CM PM PY PYE DY</t>
  </si>
  <si>
    <t>Report Title</t>
  </si>
  <si>
    <t>nvs_LYN</t>
  </si>
  <si>
    <t>SYS_BS03_ACT_CMPMPYE_DY</t>
  </si>
  <si>
    <t>Layout Name</t>
  </si>
  <si>
    <t>nvs_RBU</t>
  </si>
  <si>
    <t>99671</t>
  </si>
  <si>
    <t>Requesting Business Unit</t>
  </si>
  <si>
    <t>nvs_RBN</t>
  </si>
  <si>
    <t>Marys Meadows CY</t>
  </si>
  <si>
    <t>Requesting Business Unit Name</t>
  </si>
  <si>
    <t>nvs_ASD</t>
  </si>
  <si>
    <t>2023-12-31</t>
  </si>
  <si>
    <t>As of Date</t>
  </si>
  <si>
    <t>nvs_PER</t>
  </si>
  <si>
    <t>12</t>
  </si>
  <si>
    <t>Accounting Period</t>
  </si>
  <si>
    <t>nvs_APN</t>
  </si>
  <si>
    <t>Period 12 - 2023-12-01</t>
  </si>
  <si>
    <t>Accounting Period Name</t>
  </si>
  <si>
    <t>nvs_APA</t>
  </si>
  <si>
    <t>Accounting Period Abbreviation</t>
  </si>
  <si>
    <t>nvs_FY2</t>
  </si>
  <si>
    <t>23</t>
  </si>
  <si>
    <t>Fiscal Year 2</t>
  </si>
  <si>
    <t>nvs_FY4</t>
  </si>
  <si>
    <t>2023</t>
  </si>
  <si>
    <t>Fiscal Year 4</t>
  </si>
  <si>
    <t>nvs_PED</t>
  </si>
  <si>
    <t>Period End Date</t>
  </si>
  <si>
    <t>nvs_SCN</t>
  </si>
  <si>
    <t/>
  </si>
  <si>
    <t>Scope Name</t>
  </si>
  <si>
    <t>nvs_SCD</t>
  </si>
  <si>
    <t>Scope Description causes errors in nVision</t>
  </si>
  <si>
    <t>Scope Description</t>
  </si>
  <si>
    <t>nvs_SFN</t>
  </si>
  <si>
    <t>Error</t>
  </si>
  <si>
    <t>Scope Field Name</t>
  </si>
  <si>
    <t>nvs_SFV</t>
  </si>
  <si>
    <t>Scope Field Value</t>
  </si>
  <si>
    <t>nvs_OPL</t>
  </si>
  <si>
    <t>ENG</t>
  </si>
  <si>
    <t>Operator Language</t>
  </si>
  <si>
    <t>nvs_STD</t>
  </si>
  <si>
    <t>Scope Tree Description</t>
  </si>
  <si>
    <t>nvs_DTS</t>
  </si>
  <si>
    <t>D</t>
  </si>
  <si>
    <t>Detail or Summary</t>
  </si>
  <si>
    <t>nvs_SFV_BU</t>
  </si>
  <si>
    <t>Scope Field Value BU</t>
  </si>
  <si>
    <t>nvs_SFD_BU</t>
  </si>
  <si>
    <t>Scope Field Descr BU</t>
  </si>
  <si>
    <t>nvs_SFV_OBU</t>
  </si>
  <si>
    <t>Scope Field Value OBU</t>
  </si>
  <si>
    <t>nvs_SFD_OBU</t>
  </si>
  <si>
    <t>Scope Field Descr OBU</t>
  </si>
  <si>
    <t>nvs_SFV_CC</t>
  </si>
  <si>
    <t>Scope Field Value Cost Center</t>
  </si>
  <si>
    <t>nvs_SFD_CC</t>
  </si>
  <si>
    <t>Scope Filed Descr Cost Center</t>
  </si>
  <si>
    <t>nvs_AST</t>
  </si>
  <si>
    <t>2099-06-30</t>
  </si>
  <si>
    <t>As of Date for Trees</t>
  </si>
  <si>
    <t>nvs_SLN</t>
  </si>
  <si>
    <t>Scope Level Name</t>
  </si>
  <si>
    <t>nvs_ICT</t>
  </si>
  <si>
    <t>1</t>
  </si>
  <si>
    <t>Instance counter</t>
  </si>
  <si>
    <t>nvs_SLD</t>
  </si>
  <si>
    <t>Scope Level Description</t>
  </si>
  <si>
    <t>nvs_IDN</t>
  </si>
  <si>
    <t>\\trinity-health.org\Corp\NO\DC\Apps\PSFSCM\psoft\prod\fscmprd\nvision\INSTANCE</t>
  </si>
  <si>
    <t>Directory Template</t>
  </si>
  <si>
    <t>nvs_IFN</t>
  </si>
  <si>
    <t>BS ACT CM PM PY PYE DY_BS03_99671_2023-12-31.xlsm</t>
  </si>
  <si>
    <t>File Template</t>
  </si>
  <si>
    <t>nvs_BUN</t>
  </si>
  <si>
    <t>Bus Unit Name</t>
  </si>
  <si>
    <t>nvs_OPR</t>
  </si>
  <si>
    <t>VKHG3566</t>
  </si>
  <si>
    <t>Operator ID</t>
  </si>
  <si>
    <t>nvs_LAN</t>
  </si>
  <si>
    <t>Language Code</t>
  </si>
  <si>
    <t>nvs_SFD</t>
  </si>
  <si>
    <t>Scope Field Descr</t>
  </si>
  <si>
    <t>nvs_DES</t>
  </si>
  <si>
    <t>Scope Descriptive Field</t>
  </si>
  <si>
    <t>nvs_OPC</t>
  </si>
  <si>
    <t>Z_DEFAULT_PML</t>
  </si>
  <si>
    <t>Operator Class</t>
  </si>
  <si>
    <t>nvs_RBK</t>
  </si>
  <si>
    <t>(None)</t>
  </si>
  <si>
    <t>Report Book Name</t>
  </si>
  <si>
    <t>nvs_STN</t>
  </si>
  <si>
    <t>Scope Tree Name</t>
  </si>
  <si>
    <t>nvs_ENDTIME</t>
  </si>
  <si>
    <t>Report End Time</t>
  </si>
  <si>
    <t>nvs_EXECTIME</t>
  </si>
  <si>
    <t>Elapsed Time</t>
  </si>
  <si>
    <t>%,ATF,FACCOUNT,UDESCR</t>
  </si>
  <si>
    <t>%,Y2023001</t>
  </si>
  <si>
    <t>%,Y2023002</t>
  </si>
  <si>
    <t>%,Y2023003</t>
  </si>
  <si>
    <t>%,Y2023004</t>
  </si>
  <si>
    <t>%,Y2023005</t>
  </si>
  <si>
    <t>%,Y2023006</t>
  </si>
  <si>
    <t>%,Y2023007</t>
  </si>
  <si>
    <t>%,Y2023008</t>
  </si>
  <si>
    <t>%,Y2023009</t>
  </si>
  <si>
    <t>%,Y2023010</t>
  </si>
  <si>
    <t>%,Y2023011</t>
  </si>
  <si>
    <t>%,Y2023012</t>
  </si>
  <si>
    <t>%,S12MTHROLL,XS</t>
  </si>
  <si>
    <t>Statement of Operations - December Year-End</t>
  </si>
  <si>
    <t>Rolling 12 Month Actual Trend</t>
  </si>
  <si>
    <t>%,AFF,FACCOUNTING_PERIOD</t>
  </si>
  <si>
    <t>Hidden Row</t>
  </si>
  <si>
    <t>2023-1</t>
  </si>
  <si>
    <t>2023-2</t>
  </si>
  <si>
    <t>2023-3</t>
  </si>
  <si>
    <t>2023-4</t>
  </si>
  <si>
    <t>2023-5</t>
  </si>
  <si>
    <t>2023-6</t>
  </si>
  <si>
    <t>2023-7</t>
  </si>
  <si>
    <t>2023-8</t>
  </si>
  <si>
    <t>2023-9</t>
  </si>
  <si>
    <t>2023-10</t>
  </si>
  <si>
    <t>2023-11</t>
  </si>
  <si>
    <t>2023-12</t>
  </si>
  <si>
    <t>Annual</t>
  </si>
  <si>
    <t>Revenues</t>
  </si>
  <si>
    <t>%,R,FACCOUNT,TSYS_ACCT,XDYYNYY01,NGROSS_HOSPITAL_INP</t>
  </si>
  <si>
    <t>Gross hospital inpatient rev</t>
  </si>
  <si>
    <t>%,R,FACCOUNT,TSYS_ACCT,XDYYNYY01,NGROSS_AMBULATORY</t>
  </si>
  <si>
    <t>Gross ambulatory services rev</t>
  </si>
  <si>
    <t>%,R,FACCOUNT,TSYS_ACCT,XDYYNYY01,NGROSS_PHYSICIAN_REV</t>
  </si>
  <si>
    <t>Gross physician revenue</t>
  </si>
  <si>
    <t>%,V330010</t>
  </si>
  <si>
    <t>330010</t>
  </si>
  <si>
    <t>LTC routine rev Medicare trad</t>
  </si>
  <si>
    <t>%,V330030</t>
  </si>
  <si>
    <t>330030</t>
  </si>
  <si>
    <t>LTC routine rev Pub Aid trad</t>
  </si>
  <si>
    <t>%,V330060</t>
  </si>
  <si>
    <t>330060</t>
  </si>
  <si>
    <t>LTC routine rev Commercial</t>
  </si>
  <si>
    <t>%,V330090</t>
  </si>
  <si>
    <t>330090</t>
  </si>
  <si>
    <t>LTC routine rev self pay</t>
  </si>
  <si>
    <t>%,V330300</t>
  </si>
  <si>
    <t>330300</t>
  </si>
  <si>
    <t>LTC routine rev oth pay 1</t>
  </si>
  <si>
    <t>%,V330301</t>
  </si>
  <si>
    <t>330301</t>
  </si>
  <si>
    <t>LTC routine rev oth pay 2</t>
  </si>
  <si>
    <t>%,R,FACCOUNT,TSYS_ACCT,XDYYNYY01,NGROSS_LTC</t>
  </si>
  <si>
    <t>Gross LTC revenue</t>
  </si>
  <si>
    <t>%,R,FACCOUNT,TSYS_ACCT,XDYYNYY01,NGROSS_HOME_CARE</t>
  </si>
  <si>
    <t>Gross home care related rev</t>
  </si>
  <si>
    <t>%,R,FACCOUNT,TSYS_ACCT,NGROSS_PATIENT_REV</t>
  </si>
  <si>
    <t>Gross patient revenue</t>
  </si>
  <si>
    <t>%,FACCOUNT,TSYS_ACCT,XDYYNYY01,NCONTALLOW_TOT</t>
  </si>
  <si>
    <t>Contractual allowance</t>
  </si>
  <si>
    <t>%,FACCOUNT,TSYS_ACCT,XDYYNYY01,NALLOW_SELF_INS</t>
  </si>
  <si>
    <t>Allow for self ins benefits</t>
  </si>
  <si>
    <t>%,FACCOUNT,TSYS_ACCT,XDYYNYY01,NOPER_ADJ</t>
  </si>
  <si>
    <t>Operational adjustments</t>
  </si>
  <si>
    <t>%,FACCOUNT,TSYS_ACCT,XDYYNYY01,NDSH_UNCOMP</t>
  </si>
  <si>
    <t>DSH and uncompensated care</t>
  </si>
  <si>
    <t>%,FACCOUNT,TSYS_ACCT,XDYYNYY01,NCHARITY_ALLOW</t>
  </si>
  <si>
    <t>Charity care allowances</t>
  </si>
  <si>
    <t>%,V450060</t>
  </si>
  <si>
    <t>450060</t>
  </si>
  <si>
    <t>LTC prov for bad debt</t>
  </si>
  <si>
    <t>%,FACCOUNT,TSYS_ACCT,XDYYNYY01,NPATIENT_BAD_DEBT</t>
  </si>
  <si>
    <t>Provision for pat bad debts</t>
  </si>
  <si>
    <t>%,R,FACCOUNT,TSYS_ACCT,NNET_PATIENT_REV</t>
  </si>
  <si>
    <t>Net patient service revenue</t>
  </si>
  <si>
    <t>%,R,FACCOUNT,TSYS_ACCT,XDYYNYY01,NPREMIUM_REVENUE</t>
  </si>
  <si>
    <t>Premium revenue</t>
  </si>
  <si>
    <t>%,R,FACCOUNT,TSYS_ACCT,XDYYNYY01,NCAP_REVENUE</t>
  </si>
  <si>
    <t>Provider capitation rev</t>
  </si>
  <si>
    <t>%,R,FACCOUNT,TSYS_ACCT,XDYYNYY01,NCAP_REVENUE_PACE</t>
  </si>
  <si>
    <t>PACE capitation revenue</t>
  </si>
  <si>
    <t>%,R,FACCOUNT,TSYS_ACCT,XDYYNYY01,NCAP_REV_CARE_COORD</t>
  </si>
  <si>
    <t>Care coordination cap rev</t>
  </si>
  <si>
    <t>%,R,FACCOUNT,TSYS_ACCT,NCAP_REVENUE_TOT</t>
  </si>
  <si>
    <t>Capitation revenue</t>
  </si>
  <si>
    <t>%,R,FACCOUNT,TSYS_ACCT,XDYYNYY01,NOP_INVEST_INC</t>
  </si>
  <si>
    <t>Operating investment income</t>
  </si>
  <si>
    <t>%,R,FACCOUNT,TSYS_ACCT,XDYYNYY01,N531000</t>
  </si>
  <si>
    <t>Restricted net assets released</t>
  </si>
  <si>
    <t>%,R,FACCOUNT,TSYS_ACCT,XDYYNYY01,NEQUITY_GL_DIVIDENDS</t>
  </si>
  <si>
    <t>EquityGL affil &amp; Cst mthd divd</t>
  </si>
  <si>
    <t>%,R,FACCOUNT,TSYS_ACCT,XDYYNYY01,NGAINSHARE_BPCI_REV</t>
  </si>
  <si>
    <t>Gainshare &amp; BPCI risk revenue</t>
  </si>
  <si>
    <t>%,V551000</t>
  </si>
  <si>
    <t>551000</t>
  </si>
  <si>
    <t>Federal awards Contribution</t>
  </si>
  <si>
    <t>%,V552000</t>
  </si>
  <si>
    <t>552000</t>
  </si>
  <si>
    <t>Unrestricted contributions rev</t>
  </si>
  <si>
    <t>%,V559500</t>
  </si>
  <si>
    <t>559500</t>
  </si>
  <si>
    <t>Other operating revenue</t>
  </si>
  <si>
    <t>%,R,FACCOUNT,TSYS_ACCT,XDYYNYY01,NOTHER_OP_REV</t>
  </si>
  <si>
    <t>Other revenue</t>
  </si>
  <si>
    <t>%,R,FACCOUNT,TSYS_ACCT,NOP_REV</t>
  </si>
  <si>
    <t>Total operating revenue</t>
  </si>
  <si>
    <t>Expenses</t>
  </si>
  <si>
    <t>%,V600030</t>
  </si>
  <si>
    <t>600030</t>
  </si>
  <si>
    <t>Clinical care RN</t>
  </si>
  <si>
    <t>%,V600080</t>
  </si>
  <si>
    <t>600080</t>
  </si>
  <si>
    <t>Clin care lic caregiver lev 2</t>
  </si>
  <si>
    <t>%,V600100</t>
  </si>
  <si>
    <t>600100</t>
  </si>
  <si>
    <t>Clin care spiritual care</t>
  </si>
  <si>
    <t>%,V600110</t>
  </si>
  <si>
    <t>600110</t>
  </si>
  <si>
    <t>Clinical care other caregiver</t>
  </si>
  <si>
    <t>%,V600620</t>
  </si>
  <si>
    <t>600620</t>
  </si>
  <si>
    <t>Productive management</t>
  </si>
  <si>
    <t>%,V600630</t>
  </si>
  <si>
    <t>600630</t>
  </si>
  <si>
    <t>Productive professional</t>
  </si>
  <si>
    <t>%,V600650</t>
  </si>
  <si>
    <t>600650</t>
  </si>
  <si>
    <t>Productive support services</t>
  </si>
  <si>
    <t>%,V600660</t>
  </si>
  <si>
    <t>600660</t>
  </si>
  <si>
    <t>Productive clerical</t>
  </si>
  <si>
    <t>%,V601010</t>
  </si>
  <si>
    <t>601010</t>
  </si>
  <si>
    <t>OT RN</t>
  </si>
  <si>
    <t>%,V601060</t>
  </si>
  <si>
    <t>601060</t>
  </si>
  <si>
    <t>OT lic caregvr level 2</t>
  </si>
  <si>
    <t>%,V601090</t>
  </si>
  <si>
    <t>601090</t>
  </si>
  <si>
    <t>OT other caregiver</t>
  </si>
  <si>
    <t>%,V601110</t>
  </si>
  <si>
    <t>601110</t>
  </si>
  <si>
    <t>OT professional</t>
  </si>
  <si>
    <t>%,V601130</t>
  </si>
  <si>
    <t>601130</t>
  </si>
  <si>
    <t>OT support services</t>
  </si>
  <si>
    <t>%,V601140</t>
  </si>
  <si>
    <t>601140</t>
  </si>
  <si>
    <t>OT clerical</t>
  </si>
  <si>
    <t>%,V602030</t>
  </si>
  <si>
    <t>602030</t>
  </si>
  <si>
    <t>Train &amp; edu RN</t>
  </si>
  <si>
    <t>%,V602080</t>
  </si>
  <si>
    <t>602080</t>
  </si>
  <si>
    <t>Train &amp; edu lic caregivr lev 2</t>
  </si>
  <si>
    <t>%,V602110</t>
  </si>
  <si>
    <t>602110</t>
  </si>
  <si>
    <t>Train &amp; edu other caregiver</t>
  </si>
  <si>
    <t>%,V602130</t>
  </si>
  <si>
    <t>602130</t>
  </si>
  <si>
    <t>Train &amp; edu professional</t>
  </si>
  <si>
    <t>%,V602150</t>
  </si>
  <si>
    <t>602150</t>
  </si>
  <si>
    <t>Train &amp; edu support services</t>
  </si>
  <si>
    <t>%,V602160</t>
  </si>
  <si>
    <t>602160</t>
  </si>
  <si>
    <t>Train &amp; edu clerical</t>
  </si>
  <si>
    <t>%,V603030</t>
  </si>
  <si>
    <t>603030</t>
  </si>
  <si>
    <t>Premium &amp; other RN</t>
  </si>
  <si>
    <t>%,V603080</t>
  </si>
  <si>
    <t>603080</t>
  </si>
  <si>
    <t>Prem &amp; oth lic caregiver lev2</t>
  </si>
  <si>
    <t>%,V603100</t>
  </si>
  <si>
    <t>603100</t>
  </si>
  <si>
    <t>Premium &amp; oth spiritualcare</t>
  </si>
  <si>
    <t>%,V603110</t>
  </si>
  <si>
    <t>603110</t>
  </si>
  <si>
    <t>Premium &amp; other oth caregiver</t>
  </si>
  <si>
    <t>%,V603120</t>
  </si>
  <si>
    <t>603120</t>
  </si>
  <si>
    <t>Premium &amp; other management</t>
  </si>
  <si>
    <t>%,V603130</t>
  </si>
  <si>
    <t>603130</t>
  </si>
  <si>
    <t>Premium &amp; other professional</t>
  </si>
  <si>
    <t>%,V603150</t>
  </si>
  <si>
    <t>603150</t>
  </si>
  <si>
    <t>Premium &amp; other support servcs</t>
  </si>
  <si>
    <t>%,V603160</t>
  </si>
  <si>
    <t>603160</t>
  </si>
  <si>
    <t>Premium &amp; other clerical</t>
  </si>
  <si>
    <t>%,V605530</t>
  </si>
  <si>
    <t>605530</t>
  </si>
  <si>
    <t>PTO RN</t>
  </si>
  <si>
    <t>%,V605580</t>
  </si>
  <si>
    <t>605580</t>
  </si>
  <si>
    <t>PTO lic caregivr lev 2</t>
  </si>
  <si>
    <t>%,V605610</t>
  </si>
  <si>
    <t>605610</t>
  </si>
  <si>
    <t>PTO other caregiver</t>
  </si>
  <si>
    <t>%,V605620</t>
  </si>
  <si>
    <t>605620</t>
  </si>
  <si>
    <t>PTO management</t>
  </si>
  <si>
    <t>%,V605630</t>
  </si>
  <si>
    <t>605630</t>
  </si>
  <si>
    <t>PTO professional</t>
  </si>
  <si>
    <t>%,V605650</t>
  </si>
  <si>
    <t>605650</t>
  </si>
  <si>
    <t>PTO support services</t>
  </si>
  <si>
    <t>%,V605660</t>
  </si>
  <si>
    <t>605660</t>
  </si>
  <si>
    <t>PTO clerical</t>
  </si>
  <si>
    <t>%,V605670</t>
  </si>
  <si>
    <t>605670</t>
  </si>
  <si>
    <t>PTO Accrual change</t>
  </si>
  <si>
    <t>%,V606030</t>
  </si>
  <si>
    <t>606030</t>
  </si>
  <si>
    <t>Other nonprod RN</t>
  </si>
  <si>
    <t>%,V606080</t>
  </si>
  <si>
    <t>606080</t>
  </si>
  <si>
    <t>Other nonprd lic caregivr lev2</t>
  </si>
  <si>
    <t>%,V606110</t>
  </si>
  <si>
    <t>606110</t>
  </si>
  <si>
    <t>Other nonprod other caregiver</t>
  </si>
  <si>
    <t>%,V606120</t>
  </si>
  <si>
    <t>606120</t>
  </si>
  <si>
    <t>Other nonprod management</t>
  </si>
  <si>
    <t>%,V606130</t>
  </si>
  <si>
    <t>606130</t>
  </si>
  <si>
    <t>Other nonprod professional</t>
  </si>
  <si>
    <t>%,V606150</t>
  </si>
  <si>
    <t>606150</t>
  </si>
  <si>
    <t>Other nonprod support services</t>
  </si>
  <si>
    <t>%,V606160</t>
  </si>
  <si>
    <t>606160</t>
  </si>
  <si>
    <t>Other nonprod clerical</t>
  </si>
  <si>
    <t>%,FACCOUNT,TSYS_ACCT,XDYYNYY01,NSALARIES_WAGES</t>
  </si>
  <si>
    <t>Salaries and wages</t>
  </si>
  <si>
    <t>%,V608000</t>
  </si>
  <si>
    <t>608000</t>
  </si>
  <si>
    <t>FICA expense</t>
  </si>
  <si>
    <t>%,V608010</t>
  </si>
  <si>
    <t>608010</t>
  </si>
  <si>
    <t>Health benefits self insurd</t>
  </si>
  <si>
    <t>%,V608270</t>
  </si>
  <si>
    <t>608270</t>
  </si>
  <si>
    <t>ST disability</t>
  </si>
  <si>
    <t>%,V608280</t>
  </si>
  <si>
    <t>608280</t>
  </si>
  <si>
    <t>ST disability EE contributions</t>
  </si>
  <si>
    <t>%,V608600</t>
  </si>
  <si>
    <t>608600</t>
  </si>
  <si>
    <t>Retirement employer core DC</t>
  </si>
  <si>
    <t>%,V608650</t>
  </si>
  <si>
    <t>608650</t>
  </si>
  <si>
    <t>Retiremnt emplyr match TH plan</t>
  </si>
  <si>
    <t>%,V608740</t>
  </si>
  <si>
    <t>608740</t>
  </si>
  <si>
    <t>Unemployment state</t>
  </si>
  <si>
    <t>%,V608800</t>
  </si>
  <si>
    <t>608800</t>
  </si>
  <si>
    <t>Employee tuition reimb</t>
  </si>
  <si>
    <t>%,V608820</t>
  </si>
  <si>
    <t>608820</t>
  </si>
  <si>
    <t>Employee discounts/awards</t>
  </si>
  <si>
    <t>%,FACCOUNT,TSYS_ACCT,XDYYNYY01,NEMPLOYEE_BENEFITS</t>
  </si>
  <si>
    <t>Employee benefits</t>
  </si>
  <si>
    <t>%,V609150</t>
  </si>
  <si>
    <t>609150</t>
  </si>
  <si>
    <t>Temp labor support services</t>
  </si>
  <si>
    <t>%,FACCOUNT,TSYS_ACCT,XDYYNYY01,NCONTRACT_LABOR</t>
  </si>
  <si>
    <t>Contract labor, total</t>
  </si>
  <si>
    <t>%,FACCOUNT,TSYS_ACCT,NLABOR_EXPENSES</t>
  </si>
  <si>
    <t>Total labor expenses</t>
  </si>
  <si>
    <t>%,V610030</t>
  </si>
  <si>
    <t>610030</t>
  </si>
  <si>
    <t>Drugs all other agents/oth Rx</t>
  </si>
  <si>
    <t>%,V610040</t>
  </si>
  <si>
    <t>610040</t>
  </si>
  <si>
    <t>Drugs non prescription</t>
  </si>
  <si>
    <t>%,V610530</t>
  </si>
  <si>
    <t>610530</t>
  </si>
  <si>
    <t>Respiratory supplies</t>
  </si>
  <si>
    <t>%,V611900</t>
  </si>
  <si>
    <t>611900</t>
  </si>
  <si>
    <t>Med/surg supplies other</t>
  </si>
  <si>
    <t>%,V612510</t>
  </si>
  <si>
    <t>612510</t>
  </si>
  <si>
    <t>Environmental supplies</t>
  </si>
  <si>
    <t>%,V612520</t>
  </si>
  <si>
    <t>612520</t>
  </si>
  <si>
    <t>Food supplies</t>
  </si>
  <si>
    <t>%,V612525</t>
  </si>
  <si>
    <t>612525</t>
  </si>
  <si>
    <t>Food Equipment</t>
  </si>
  <si>
    <t>%,V612990</t>
  </si>
  <si>
    <t>612990</t>
  </si>
  <si>
    <t>Other patient supplies</t>
  </si>
  <si>
    <t>%,V613900</t>
  </si>
  <si>
    <t>613900</t>
  </si>
  <si>
    <t>Rebates other</t>
  </si>
  <si>
    <t>%,V614400</t>
  </si>
  <si>
    <t>614400</t>
  </si>
  <si>
    <t>Office supplies</t>
  </si>
  <si>
    <t>%,V614430</t>
  </si>
  <si>
    <t>614430</t>
  </si>
  <si>
    <t>Inbound freight on supplies</t>
  </si>
  <si>
    <t>%,V614440</t>
  </si>
  <si>
    <t>614440</t>
  </si>
  <si>
    <t>Maintenance supplies</t>
  </si>
  <si>
    <t>%,V614450</t>
  </si>
  <si>
    <t>614450</t>
  </si>
  <si>
    <t>Minor equip and instruments</t>
  </si>
  <si>
    <t>%,FACCOUNT,TSYS_ACCT,XDYYNYY01,NSUPPLIES</t>
  </si>
  <si>
    <t>Supplies</t>
  </si>
  <si>
    <t>%,V621000</t>
  </si>
  <si>
    <t>621000</t>
  </si>
  <si>
    <t>Medical director fees</t>
  </si>
  <si>
    <t>%,FACCOUNT,TSYS_ACCT,XDYYNYY01,NMEDICAL_PRO_FEES</t>
  </si>
  <si>
    <t>Medical and professional fees</t>
  </si>
  <si>
    <t>%,V625110</t>
  </si>
  <si>
    <t>625110</t>
  </si>
  <si>
    <t>PMS laboratory</t>
  </si>
  <si>
    <t>%,V625130</t>
  </si>
  <si>
    <t>625130</t>
  </si>
  <si>
    <t>PMS outpatient and ancillary</t>
  </si>
  <si>
    <t>%,V625150</t>
  </si>
  <si>
    <t>625150</t>
  </si>
  <si>
    <t>PMS OP radiology</t>
  </si>
  <si>
    <t>%,V625230</t>
  </si>
  <si>
    <t>625230</t>
  </si>
  <si>
    <t>PMS occupational therapy</t>
  </si>
  <si>
    <t>%,V625240</t>
  </si>
  <si>
    <t>625240</t>
  </si>
  <si>
    <t>PMS physical therapy</t>
  </si>
  <si>
    <t>%,V625260</t>
  </si>
  <si>
    <t>625260</t>
  </si>
  <si>
    <t>PMS speech therapy</t>
  </si>
  <si>
    <t>%,V625400</t>
  </si>
  <si>
    <t>625400</t>
  </si>
  <si>
    <t>PMS other</t>
  </si>
  <si>
    <t>%,V626000</t>
  </si>
  <si>
    <t>626000</t>
  </si>
  <si>
    <t>Patient transport ambulance</t>
  </si>
  <si>
    <t>%,V626030</t>
  </si>
  <si>
    <t>626030</t>
  </si>
  <si>
    <t>Linen rental</t>
  </si>
  <si>
    <t>%,V626080</t>
  </si>
  <si>
    <t>626080</t>
  </si>
  <si>
    <t>Dietary service</t>
  </si>
  <si>
    <t>%,V626220</t>
  </si>
  <si>
    <t>626220</t>
  </si>
  <si>
    <t>Consulting fees</t>
  </si>
  <si>
    <t>%,V626260</t>
  </si>
  <si>
    <t>626260</t>
  </si>
  <si>
    <t>Accounting &amp; audit fees</t>
  </si>
  <si>
    <t>%,V626270</t>
  </si>
  <si>
    <t>626270</t>
  </si>
  <si>
    <t>Management services</t>
  </si>
  <si>
    <t>%,V626280</t>
  </si>
  <si>
    <t>626280</t>
  </si>
  <si>
    <t>Software maint &amp; data servcs</t>
  </si>
  <si>
    <t>%,V626300</t>
  </si>
  <si>
    <t>626300</t>
  </si>
  <si>
    <t>Collection agency fees</t>
  </si>
  <si>
    <t>%,V626320</t>
  </si>
  <si>
    <t>626320</t>
  </si>
  <si>
    <t>Janitorial services</t>
  </si>
  <si>
    <t>%,V626370</t>
  </si>
  <si>
    <t>626370</t>
  </si>
  <si>
    <t>Recruiting exp non physician</t>
  </si>
  <si>
    <t>%,V626490</t>
  </si>
  <si>
    <t>626490</t>
  </si>
  <si>
    <t>Purchased service other</t>
  </si>
  <si>
    <t>%,V626550</t>
  </si>
  <si>
    <t>626550</t>
  </si>
  <si>
    <t>Advertising digital media exp</t>
  </si>
  <si>
    <t>%,FACCOUNT,TSYS_ACCT,XDYYNYY01,NPURCH_SERVICES</t>
  </si>
  <si>
    <t>Purchased services</t>
  </si>
  <si>
    <t>%,FACCOUNT,TSYS_ACCT,XDYYNYY01,NMED_CLAIMS_CAP_PURCH</t>
  </si>
  <si>
    <t>Med claims &amp; cap purch service</t>
  </si>
  <si>
    <t>%,V640000</t>
  </si>
  <si>
    <t>640000</t>
  </si>
  <si>
    <t>Depr exp land improvement</t>
  </si>
  <si>
    <t>%,V640010</t>
  </si>
  <si>
    <t>640010</t>
  </si>
  <si>
    <t>Depr exp building</t>
  </si>
  <si>
    <t>%,V640050</t>
  </si>
  <si>
    <t>640050</t>
  </si>
  <si>
    <t>Depr exp moveable eqp,non-clin</t>
  </si>
  <si>
    <t>%,V640070</t>
  </si>
  <si>
    <t>640070</t>
  </si>
  <si>
    <t>Depr exp IS hardware</t>
  </si>
  <si>
    <t>%,FACCOUNT,TSYS_ACCT,XDYYNYY01,NDEPREC_AMORT</t>
  </si>
  <si>
    <t>Depreciation and amortization</t>
  </si>
  <si>
    <t>%,V650030</t>
  </si>
  <si>
    <t>650030</t>
  </si>
  <si>
    <t>R&amp;M building maintenance</t>
  </si>
  <si>
    <t>%,V650050</t>
  </si>
  <si>
    <t>650050</t>
  </si>
  <si>
    <t>R&amp;M grounds</t>
  </si>
  <si>
    <t>%,V650060</t>
  </si>
  <si>
    <t>650060</t>
  </si>
  <si>
    <t>R&amp;M pest control</t>
  </si>
  <si>
    <t>%,V650100</t>
  </si>
  <si>
    <t>650100</t>
  </si>
  <si>
    <t>R&amp;M auto maintenance</t>
  </si>
  <si>
    <t>%,V650300</t>
  </si>
  <si>
    <t>650300</t>
  </si>
  <si>
    <t>R&amp;M other miscellaneous repair</t>
  </si>
  <si>
    <t>%,V650400</t>
  </si>
  <si>
    <t>650400</t>
  </si>
  <si>
    <t>Electricity</t>
  </si>
  <si>
    <t>%,V650440</t>
  </si>
  <si>
    <t>650440</t>
  </si>
  <si>
    <t>Telecommunications</t>
  </si>
  <si>
    <t>%,V650460</t>
  </si>
  <si>
    <t>650460</t>
  </si>
  <si>
    <t>EE reim communication exp</t>
  </si>
  <si>
    <t>%,V650470</t>
  </si>
  <si>
    <t>650470</t>
  </si>
  <si>
    <t>Natural gas</t>
  </si>
  <si>
    <t>%,V650500</t>
  </si>
  <si>
    <t>650500</t>
  </si>
  <si>
    <t>Water &amp; sewage</t>
  </si>
  <si>
    <t>%,V650510</t>
  </si>
  <si>
    <t>650510</t>
  </si>
  <si>
    <t>Waste removal</t>
  </si>
  <si>
    <t>%,V650700</t>
  </si>
  <si>
    <t>650700</t>
  </si>
  <si>
    <t>Other utilities</t>
  </si>
  <si>
    <t>%,V650800</t>
  </si>
  <si>
    <t>650800</t>
  </si>
  <si>
    <t>Building rent exp</t>
  </si>
  <si>
    <t>%,V650830</t>
  </si>
  <si>
    <t>650830</t>
  </si>
  <si>
    <t>Land rent exp</t>
  </si>
  <si>
    <t>%,FACCOUNT,TSYS_ACCT,XDYYNYY01,NOCCUPANCY</t>
  </si>
  <si>
    <t>Occupancy</t>
  </si>
  <si>
    <t>%,V660000</t>
  </si>
  <si>
    <t>660000</t>
  </si>
  <si>
    <t>Interest exp external</t>
  </si>
  <si>
    <t>%,FACCOUNT,TSYS_ACCT,XDYYNYY01,NINTEREST</t>
  </si>
  <si>
    <t>Interest</t>
  </si>
  <si>
    <t>%,V662100</t>
  </si>
  <si>
    <t>662100</t>
  </si>
  <si>
    <t>Other insur coverages comm</t>
  </si>
  <si>
    <t>%,FACCOUNT,TSYS_ACCT,XDYYNYY01,NINSURANCE</t>
  </si>
  <si>
    <t>Insurance</t>
  </si>
  <si>
    <t>%,V663010</t>
  </si>
  <si>
    <t>663010</t>
  </si>
  <si>
    <t>Dues &amp; memberships</t>
  </si>
  <si>
    <t>%,V663030</t>
  </si>
  <si>
    <t>663030</t>
  </si>
  <si>
    <t>Books &amp; subscriptions</t>
  </si>
  <si>
    <t>%,V663090</t>
  </si>
  <si>
    <t>663090</t>
  </si>
  <si>
    <t>Travel EE reimb</t>
  </si>
  <si>
    <t>%,V663100</t>
  </si>
  <si>
    <t>663100</t>
  </si>
  <si>
    <t>Meals &amp; entertainment</t>
  </si>
  <si>
    <t>%,V663110</t>
  </si>
  <si>
    <t>663110</t>
  </si>
  <si>
    <t>Meals &amp; entertainment EE reimb</t>
  </si>
  <si>
    <t>%,V663120</t>
  </si>
  <si>
    <t>663120</t>
  </si>
  <si>
    <t>Confernce seminar training ext</t>
  </si>
  <si>
    <t>%,V663145</t>
  </si>
  <si>
    <t>663145</t>
  </si>
  <si>
    <t>License&amp;certification EE reimb</t>
  </si>
  <si>
    <t>%,V663150</t>
  </si>
  <si>
    <t>663150</t>
  </si>
  <si>
    <t>Meetings programs training int</t>
  </si>
  <si>
    <t>%,V670430</t>
  </si>
  <si>
    <t>670430</t>
  </si>
  <si>
    <t>Permits licenses accredtn fees</t>
  </si>
  <si>
    <t>%,V670700</t>
  </si>
  <si>
    <t>670700</t>
  </si>
  <si>
    <t>State provider tax expense</t>
  </si>
  <si>
    <t>%,V670740</t>
  </si>
  <si>
    <t>670740</t>
  </si>
  <si>
    <t>Bank fees</t>
  </si>
  <si>
    <t>%,V670820</t>
  </si>
  <si>
    <t>670820</t>
  </si>
  <si>
    <t>Postage &amp; mailing</t>
  </si>
  <si>
    <t>%,V670841</t>
  </si>
  <si>
    <t>670841</t>
  </si>
  <si>
    <t>Purchase discounts</t>
  </si>
  <si>
    <t>%,V671000</t>
  </si>
  <si>
    <t>671000</t>
  </si>
  <si>
    <t>Other misc expense</t>
  </si>
  <si>
    <t>%,V672000</t>
  </si>
  <si>
    <t>672000</t>
  </si>
  <si>
    <t>Other misc exp EE reim</t>
  </si>
  <si>
    <t>%,FACCOUNT,TSYS_ACCT,XDYYNYY01,NOTHER_EXP_EXC_INS</t>
  </si>
  <si>
    <t>Other expenses</t>
  </si>
  <si>
    <t>%,FACCOUNT,TSYS_ACCT,NEXPENSES</t>
  </si>
  <si>
    <t>Total operating expenses</t>
  </si>
  <si>
    <t>%,FACCOUNT,TSYS_ACCT,XDYYNYY01,N690000</t>
  </si>
  <si>
    <t>Risk factors</t>
  </si>
  <si>
    <t>%,R,FACCOUNT,TSYS_ACCT,NOP_INC_BEFOREUNUSUAL</t>
  </si>
  <si>
    <t>Oper inc before other items</t>
  </si>
  <si>
    <t>Other items</t>
  </si>
  <si>
    <t>%,R,FACCOUNT,V690500</t>
  </si>
  <si>
    <t>690500</t>
  </si>
  <si>
    <t>Unusual revenue/gains</t>
  </si>
  <si>
    <t>%,FACCOUNT,TSYS_ACCT,XDYYNYY01,NUNUSUAL_EXP</t>
  </si>
  <si>
    <t>Unusual expenses</t>
  </si>
  <si>
    <t>%,R,FACCOUNT,TSYS_ACCT,NUNUSUAL_ITEMS</t>
  </si>
  <si>
    <t>%,R,FACCOUNT,TSYS_ACCT,NOP_INC</t>
  </si>
  <si>
    <t>Operating income (loss)</t>
  </si>
  <si>
    <t>Non operating items</t>
  </si>
  <si>
    <t>%,R,FACCOUNT,TSYS_ACCT,XDYYNYY01,NNONOP_INVEST_EARN</t>
  </si>
  <si>
    <t>Non operating invest earnings</t>
  </si>
  <si>
    <t>%,R,FACCOUNT,TSYS_ACCT,XDYYNYY01,NNONOP_EQUITY_GL</t>
  </si>
  <si>
    <t>Non op Equity GL in uncon affi</t>
  </si>
  <si>
    <t>%,R,FACCOUNT,TSYS_ACCT,XDYYNYY01,NNONOP_DERIV</t>
  </si>
  <si>
    <t>Nonoperating derivatives</t>
  </si>
  <si>
    <t>%,R,FACCOUNT,TSYS_ACCT,XDYYNYY01,NNONOP_COMP_NPRC</t>
  </si>
  <si>
    <t>Oth net prdic retire inc (cst)</t>
  </si>
  <si>
    <t>%,R,FACCOUNT,TSYS_ACCT,XDYYNYY01,N730000</t>
  </si>
  <si>
    <t>Gain or loss from ext of debt</t>
  </si>
  <si>
    <t>%,R,FACCOUNT,TSYS_ACCT,XDYYNYY01,NNONOP_OTHER</t>
  </si>
  <si>
    <t>Other nonop income (loss)</t>
  </si>
  <si>
    <t>%,R,FACCOUNT,TSYS_ACCT,NNONOP_ITEMS</t>
  </si>
  <si>
    <t>Non-controlling interest</t>
  </si>
  <si>
    <t>%,R,FACCOUNT,TSYS_ACCT,XDYYNYY01,N750000</t>
  </si>
  <si>
    <t>Noncontrolling interest</t>
  </si>
  <si>
    <t>%,R,FACCOUNT,TSYS_ACCT,NREV_OVER_EXP</t>
  </si>
  <si>
    <t>Excess (Def) of rev over exp</t>
  </si>
  <si>
    <t>Statistics:</t>
  </si>
  <si>
    <t>%,V800030</t>
  </si>
  <si>
    <t>800030</t>
  </si>
  <si>
    <t>FTE hrs,Clin care RN</t>
  </si>
  <si>
    <t>%,V800080</t>
  </si>
  <si>
    <t>800080</t>
  </si>
  <si>
    <t>FTE hrs,Clin care lic cgiverL2</t>
  </si>
  <si>
    <t>%,V800100</t>
  </si>
  <si>
    <t>800100</t>
  </si>
  <si>
    <t>FTE hrs,Clin care spirit care</t>
  </si>
  <si>
    <t>%,V800110</t>
  </si>
  <si>
    <t>800110</t>
  </si>
  <si>
    <t>FTE hrs,Clin care oth cgiver</t>
  </si>
  <si>
    <t>%,V800620</t>
  </si>
  <si>
    <t>800620</t>
  </si>
  <si>
    <t>FTE hrs,Productive management</t>
  </si>
  <si>
    <t>%,V800630</t>
  </si>
  <si>
    <t>800630</t>
  </si>
  <si>
    <t>FTE hrs,Prod professional</t>
  </si>
  <si>
    <t>%,V800650</t>
  </si>
  <si>
    <t>800650</t>
  </si>
  <si>
    <t>FTE hrs,Prod support services</t>
  </si>
  <si>
    <t>%,V800660</t>
  </si>
  <si>
    <t>800660</t>
  </si>
  <si>
    <t>FTE hrs,Productive clerical</t>
  </si>
  <si>
    <t>%,V801010</t>
  </si>
  <si>
    <t>801010</t>
  </si>
  <si>
    <t>FTE hrs,OT RN</t>
  </si>
  <si>
    <t>%,V801060</t>
  </si>
  <si>
    <t>801060</t>
  </si>
  <si>
    <t>FTE hrs,OT lic caregvr level 2</t>
  </si>
  <si>
    <t>%,V801090</t>
  </si>
  <si>
    <t>801090</t>
  </si>
  <si>
    <t>FTE hrs,OT other caregiver</t>
  </si>
  <si>
    <t>%,V801110</t>
  </si>
  <si>
    <t>801110</t>
  </si>
  <si>
    <t>FTE hrs,OT professional</t>
  </si>
  <si>
    <t>%,V801130</t>
  </si>
  <si>
    <t>801130</t>
  </si>
  <si>
    <t>FTE hrs,OT support services</t>
  </si>
  <si>
    <t>%,V801140</t>
  </si>
  <si>
    <t>801140</t>
  </si>
  <si>
    <t>FTE hrs,OT clerical</t>
  </si>
  <si>
    <t>%,V802030</t>
  </si>
  <si>
    <t>802030</t>
  </si>
  <si>
    <t>FTE hrs,Train &amp; edu RN</t>
  </si>
  <si>
    <t>%,V802080</t>
  </si>
  <si>
    <t>802080</t>
  </si>
  <si>
    <t>FTE hrs,Train&amp;edu lic cgivrL2</t>
  </si>
  <si>
    <t>%,V802110</t>
  </si>
  <si>
    <t>802110</t>
  </si>
  <si>
    <t>FTE hrs,Train&amp;edu oth cgiver</t>
  </si>
  <si>
    <t>%,V802130</t>
  </si>
  <si>
    <t>802130</t>
  </si>
  <si>
    <t>FTE hrs,Train&amp;edu professional</t>
  </si>
  <si>
    <t>%,V802150</t>
  </si>
  <si>
    <t>802150</t>
  </si>
  <si>
    <t>FTE hrs,Train&amp;edu support serv</t>
  </si>
  <si>
    <t>%,V802160</t>
  </si>
  <si>
    <t>802160</t>
  </si>
  <si>
    <t>FTE hrs,Train &amp; edu clerical</t>
  </si>
  <si>
    <t>%,FACCOUNT,TSYS_ACCT,XDYYNYY00,NFTE_HOURS_PROD,FCURRENCY_CD,V</t>
  </si>
  <si>
    <t>Productive Hours</t>
  </si>
  <si>
    <t>%,V805530</t>
  </si>
  <si>
    <t>805530</t>
  </si>
  <si>
    <t>FTE hrs,PTO RN</t>
  </si>
  <si>
    <t>%,V805580</t>
  </si>
  <si>
    <t>805580</t>
  </si>
  <si>
    <t>FTE hrs,PTO lic caregivr lev 2</t>
  </si>
  <si>
    <t>%,V805610</t>
  </si>
  <si>
    <t>805610</t>
  </si>
  <si>
    <t>FTE hrs,PTO other caregiver</t>
  </si>
  <si>
    <t>%,V805620</t>
  </si>
  <si>
    <t>805620</t>
  </si>
  <si>
    <t>FTE hrs,PTO management</t>
  </si>
  <si>
    <t>%,V805630</t>
  </si>
  <si>
    <t>805630</t>
  </si>
  <si>
    <t>FTE hrs,PTO professional</t>
  </si>
  <si>
    <t>%,V805650</t>
  </si>
  <si>
    <t>805650</t>
  </si>
  <si>
    <t>FTE hrs,PTO support services</t>
  </si>
  <si>
    <t>%,V805660</t>
  </si>
  <si>
    <t>805660</t>
  </si>
  <si>
    <t>FTE hrs,PTO clerical</t>
  </si>
  <si>
    <t>%,V806130</t>
  </si>
  <si>
    <t>806130</t>
  </si>
  <si>
    <t>FTE hrs,Oth nonprod profession</t>
  </si>
  <si>
    <t>%,FACCOUNT,TSYS_ACCT,XDYYNYY00,NFTE_HOURS_NONPROD,FCURRENCY_CD,V</t>
  </si>
  <si>
    <t>Non-Productive Hours</t>
  </si>
  <si>
    <t>%,FACCOUNT,TSYS_ACCT,NFTE_HOURS_PAYROLL,FCURRENCY_CD,V</t>
  </si>
  <si>
    <t>Total Payroll Hours</t>
  </si>
  <si>
    <t>%,FACCOUNT,TSYS_ACCT,XDYYNYY00,NFTE_HOURS_CONTRACT,FCURRENCY_CD,V</t>
  </si>
  <si>
    <t>Contract Labor Hours</t>
  </si>
  <si>
    <t>%,FACCOUNT,TSYS_ACCT,NFTE_HOURS,FCURRENCY_CD,V</t>
  </si>
  <si>
    <t>Total Hours</t>
  </si>
  <si>
    <t>%,FACCOUNT,TSYS_ACCT,XDYYNYY00,NSTATS_REQ_NON_FTEHRS,FCURRENCY_CD,V</t>
  </si>
  <si>
    <t>Statistics, Required (Non-FTE Hours)</t>
  </si>
  <si>
    <t>%,FACCOUNT,TSYS_ACCT,XDYYNYY00,NSTATS_REQUIRED_RF,FCURRENCY_CD,V</t>
  </si>
  <si>
    <t>Rolling Forecast K Statistics, Required</t>
  </si>
  <si>
    <t>%,V900500</t>
  </si>
  <si>
    <t>900500</t>
  </si>
  <si>
    <t>Days - Medicare Trad</t>
  </si>
  <si>
    <t>%,V900502</t>
  </si>
  <si>
    <t>900502</t>
  </si>
  <si>
    <t>Days - Medicaid Trad</t>
  </si>
  <si>
    <t>%,V900505</t>
  </si>
  <si>
    <t>900505</t>
  </si>
  <si>
    <t>Days - Commercial</t>
  </si>
  <si>
    <t>%,V900506</t>
  </si>
  <si>
    <t>900506</t>
  </si>
  <si>
    <t>Days - Managed Care</t>
  </si>
  <si>
    <t>%,V900507</t>
  </si>
  <si>
    <t>900507</t>
  </si>
  <si>
    <t>Days - Self Pay</t>
  </si>
  <si>
    <t>%,FACCOUNT,TSYS_ACCT,XDYYNYY00,NSTATS_OPTIONAL,FCURRENCY_CD,V</t>
  </si>
  <si>
    <t>Statistics, Optional</t>
  </si>
  <si>
    <t>Gross Patient Revenue</t>
  </si>
  <si>
    <t>Total Net Patient Service Revenues</t>
  </si>
  <si>
    <t>Total Operating Revenue</t>
  </si>
  <si>
    <t>Total Labor Expenses</t>
  </si>
  <si>
    <t>Total Expenses</t>
  </si>
  <si>
    <t>Check for Tot Rev - Exp - Risk + Other = OPInc</t>
  </si>
  <si>
    <t>Check for Unusual Items</t>
  </si>
  <si>
    <t>Check for Non Op</t>
  </si>
  <si>
    <t>Check for Rev over expenses</t>
  </si>
  <si>
    <t>IS33</t>
  </si>
  <si>
    <t>IS ACT 12MTH TREND DY</t>
  </si>
  <si>
    <t>SYS_IS33_ACT_TREND_DY</t>
  </si>
  <si>
    <t>IS ACT 12MTH TREND DY_IS33_99671_2023-12-31.xlsm</t>
  </si>
  <si>
    <t>Prior Fiscal Year</t>
  </si>
  <si>
    <t>Current Fiscal Year</t>
  </si>
  <si>
    <t>Leap Year Logic</t>
  </si>
  <si>
    <t>Month</t>
  </si>
  <si>
    <t>Dates</t>
  </si>
  <si>
    <t>Year</t>
  </si>
  <si>
    <t>Feb Date</t>
  </si>
  <si>
    <t>1/31</t>
  </si>
  <si>
    <t>2020</t>
  </si>
  <si>
    <t>20</t>
  </si>
  <si>
    <t>2/29</t>
  </si>
  <si>
    <t>2</t>
  </si>
  <si>
    <t>2024</t>
  </si>
  <si>
    <t>24</t>
  </si>
  <si>
    <t>3</t>
  </si>
  <si>
    <t>3/31</t>
  </si>
  <si>
    <t>2028</t>
  </si>
  <si>
    <t>28</t>
  </si>
  <si>
    <t>4</t>
  </si>
  <si>
    <t>4/30</t>
  </si>
  <si>
    <t>2032</t>
  </si>
  <si>
    <t>32</t>
  </si>
  <si>
    <t>5</t>
  </si>
  <si>
    <t>5/31</t>
  </si>
  <si>
    <t>2036</t>
  </si>
  <si>
    <t>36</t>
  </si>
  <si>
    <t>6</t>
  </si>
  <si>
    <t>6/30</t>
  </si>
  <si>
    <t>2040</t>
  </si>
  <si>
    <t>40</t>
  </si>
  <si>
    <t>7</t>
  </si>
  <si>
    <t>7/31</t>
  </si>
  <si>
    <t>2044</t>
  </si>
  <si>
    <t>44</t>
  </si>
  <si>
    <t>8</t>
  </si>
  <si>
    <t>8/31</t>
  </si>
  <si>
    <t>2048</t>
  </si>
  <si>
    <t>48</t>
  </si>
  <si>
    <t>9</t>
  </si>
  <si>
    <t>9/30</t>
  </si>
  <si>
    <t>2052</t>
  </si>
  <si>
    <t>52</t>
  </si>
  <si>
    <t>10</t>
  </si>
  <si>
    <t>10/31</t>
  </si>
  <si>
    <t>2056</t>
  </si>
  <si>
    <t>56</t>
  </si>
  <si>
    <t>11</t>
  </si>
  <si>
    <t>11/30</t>
  </si>
  <si>
    <t>2060</t>
  </si>
  <si>
    <t>60</t>
  </si>
  <si>
    <t>12/31</t>
  </si>
  <si>
    <t>2064</t>
  </si>
  <si>
    <t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</si>
</sst>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[$-409]m/d/yy\ h:mm\ AM/PM;@"/>
    <numFmt numFmtId="166" formatCode="mm:ss.0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9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1" fontId="4" fillId="0" borderId="0" xfId="1" applyNumberFormat="1" applyFont="1" applyAlignment="1"/>
    <xf numFmtId="41" fontId="3" fillId="0" borderId="0" xfId="0" applyNumberFormat="1" applyFont="1"/>
    <xf numFmtId="0" fontId="5" fillId="0" borderId="0" xfId="0" applyFont="1" applyAlignment="1">
      <alignment horizontal="left"/>
    </xf>
    <xf numFmtId="41" fontId="2" fillId="0" borderId="0" xfId="0" applyNumberFormat="1" applyFont="1"/>
    <xf numFmtId="41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5" fillId="0" borderId="0" xfId="0" applyFont="1"/>
    <xf numFmtId="41" fontId="5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41" fontId="7" fillId="0" borderId="0" xfId="0" applyNumberFormat="1" applyFont="1"/>
    <xf numFmtId="41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/>
    </xf>
    <xf numFmtId="41" fontId="8" fillId="0" borderId="0" xfId="1" applyNumberFormat="1" applyFont="1" applyAlignment="1"/>
    <xf numFmtId="0" fontId="8" fillId="0" borderId="0" xfId="0" applyFont="1" applyAlignment="1">
      <alignment horizontal="left" indent="2"/>
    </xf>
    <xf numFmtId="41" fontId="8" fillId="0" borderId="1" xfId="1" applyNumberFormat="1" applyFont="1" applyBorder="1" applyAlignment="1"/>
    <xf numFmtId="0" fontId="2" fillId="0" borderId="0" xfId="0" applyFont="1" applyAlignment="1">
      <alignment horizontal="left" indent="2"/>
    </xf>
    <xf numFmtId="41" fontId="8" fillId="0" borderId="2" xfId="1" applyNumberFormat="1" applyFont="1" applyBorder="1" applyAlignment="1"/>
    <xf numFmtId="0" fontId="7" fillId="0" borderId="0" xfId="0" applyFont="1" applyAlignment="1">
      <alignment horizontal="left" indent="5"/>
    </xf>
    <xf numFmtId="41" fontId="8" fillId="0" borderId="3" xfId="1" applyNumberFormat="1" applyFont="1" applyBorder="1" applyAlignment="1"/>
    <xf numFmtId="41" fontId="2" fillId="0" borderId="3" xfId="0" applyNumberFormat="1" applyFont="1" applyBorder="1"/>
    <xf numFmtId="41" fontId="8" fillId="0" borderId="0" xfId="1" applyNumberFormat="1" applyFont="1" applyBorder="1" applyAlignment="1"/>
    <xf numFmtId="41" fontId="5" fillId="0" borderId="2" xfId="0" applyNumberFormat="1" applyFont="1" applyBorder="1"/>
    <xf numFmtId="0" fontId="4" fillId="0" borderId="0" xfId="0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indent="4"/>
    </xf>
    <xf numFmtId="37" fontId="10" fillId="2" borderId="4" xfId="0" applyNumberFormat="1" applyFont="1" applyFill="1" applyBorder="1" applyAlignment="1">
      <alignment horizontal="left"/>
    </xf>
    <xf numFmtId="37" fontId="3" fillId="0" borderId="4" xfId="0" applyNumberFormat="1" applyFont="1" applyBorder="1" applyAlignment="1">
      <alignment horizontal="left"/>
    </xf>
    <xf numFmtId="41" fontId="3" fillId="3" borderId="4" xfId="0" applyNumberFormat="1" applyFont="1" applyFill="1" applyBorder="1" applyAlignment="1">
      <alignment horizontal="left"/>
    </xf>
    <xf numFmtId="165" fontId="3" fillId="0" borderId="4" xfId="0" applyNumberFormat="1" applyFont="1" applyBorder="1" applyAlignment="1">
      <alignment horizontal="left"/>
    </xf>
    <xf numFmtId="166" fontId="3" fillId="0" borderId="4" xfId="0" applyNumberFormat="1" applyFont="1" applyBorder="1" applyAlignment="1">
      <alignment horizontal="left"/>
    </xf>
    <xf numFmtId="41" fontId="3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0" fontId="5" fillId="0" borderId="0" xfId="2" applyFont="1"/>
    <xf numFmtId="41" fontId="5" fillId="4" borderId="0" xfId="0" applyNumberFormat="1" applyFont="1" applyFill="1" applyAlignment="1">
      <alignment horizontal="center"/>
    </xf>
    <xf numFmtId="0" fontId="5" fillId="4" borderId="0" xfId="0" applyFont="1" applyFill="1"/>
    <xf numFmtId="0" fontId="6" fillId="4" borderId="0" xfId="0" applyFont="1" applyFill="1" applyAlignment="1">
      <alignment horizontal="center"/>
    </xf>
    <xf numFmtId="41" fontId="7" fillId="4" borderId="0" xfId="0" applyNumberFormat="1" applyFont="1" applyFill="1" applyAlignment="1">
      <alignment horizontal="center"/>
    </xf>
    <xf numFmtId="0" fontId="2" fillId="4" borderId="0" xfId="0" applyFont="1" applyFill="1"/>
    <xf numFmtId="41" fontId="8" fillId="0" borderId="0" xfId="1" applyNumberFormat="1" applyFont="1" applyAlignment="1">
      <alignment horizontal="center"/>
    </xf>
    <xf numFmtId="41" fontId="7" fillId="0" borderId="2" xfId="1" applyNumberFormat="1" applyFont="1" applyBorder="1" applyAlignment="1">
      <alignment horizontal="center"/>
    </xf>
    <xf numFmtId="0" fontId="7" fillId="0" borderId="0" xfId="0" applyFont="1" applyAlignment="1">
      <alignment horizontal="left" indent="2"/>
    </xf>
    <xf numFmtId="41" fontId="8" fillId="0" borderId="2" xfId="1" applyNumberFormat="1" applyFont="1" applyBorder="1" applyAlignment="1">
      <alignment horizontal="center"/>
    </xf>
    <xf numFmtId="41" fontId="8" fillId="0" borderId="0" xfId="1" applyNumberFormat="1" applyFont="1" applyBorder="1" applyAlignment="1">
      <alignment horizontal="center"/>
    </xf>
    <xf numFmtId="41" fontId="7" fillId="0" borderId="5" xfId="1" applyNumberFormat="1" applyFont="1" applyBorder="1" applyAlignment="1">
      <alignment horizontal="center"/>
    </xf>
    <xf numFmtId="41" fontId="5" fillId="0" borderId="2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left"/>
    </xf>
    <xf numFmtId="41" fontId="8" fillId="0" borderId="0" xfId="0" applyNumberFormat="1" applyFont="1" applyAlignment="1">
      <alignment horizontal="left"/>
    </xf>
    <xf numFmtId="0" fontId="7" fillId="0" borderId="0" xfId="0" applyFont="1" applyAlignment="1">
      <alignment horizontal="left" indent="3"/>
    </xf>
    <xf numFmtId="41" fontId="5" fillId="0" borderId="0" xfId="0" applyNumberFormat="1" applyFont="1"/>
    <xf numFmtId="41" fontId="7" fillId="0" borderId="2" xfId="1" applyNumberFormat="1" applyFont="1" applyBorder="1" applyAlignment="1"/>
    <xf numFmtId="41" fontId="7" fillId="0" borderId="3" xfId="1" applyNumberFormat="1" applyFont="1" applyBorder="1" applyAlignment="1"/>
    <xf numFmtId="41" fontId="2" fillId="0" borderId="6" xfId="0" applyNumberFormat="1" applyFont="1" applyBorder="1"/>
    <xf numFmtId="0" fontId="7" fillId="0" borderId="6" xfId="0" applyFont="1" applyBorder="1" applyAlignment="1">
      <alignment horizontal="left" indent="5"/>
    </xf>
    <xf numFmtId="0" fontId="7" fillId="0" borderId="6" xfId="0" applyFont="1" applyBorder="1" applyAlignment="1">
      <alignment horizontal="left"/>
    </xf>
    <xf numFmtId="41" fontId="7" fillId="0" borderId="6" xfId="0" applyNumberFormat="1" applyFont="1" applyBorder="1" applyAlignment="1">
      <alignment horizontal="left"/>
    </xf>
    <xf numFmtId="0" fontId="11" fillId="0" borderId="0" xfId="0" applyFont="1"/>
    <xf numFmtId="41" fontId="2" fillId="0" borderId="1" xfId="0" applyNumberFormat="1" applyFont="1" applyBorder="1"/>
    <xf numFmtId="41" fontId="8" fillId="0" borderId="1" xfId="0" applyNumberFormat="1" applyFont="1" applyBorder="1" applyAlignment="1">
      <alignment horizontal="left"/>
    </xf>
    <xf numFmtId="41" fontId="8" fillId="0" borderId="3" xfId="0" applyNumberFormat="1" applyFont="1" applyBorder="1" applyAlignment="1">
      <alignment horizontal="left"/>
    </xf>
    <xf numFmtId="0" fontId="8" fillId="0" borderId="0" xfId="0" applyFont="1" applyAlignment="1">
      <alignment horizontal="left" indent="5"/>
    </xf>
    <xf numFmtId="41" fontId="2" fillId="5" borderId="0" xfId="0" applyNumberFormat="1" applyFont="1" applyFill="1" applyAlignment="1">
      <alignment horizontal="center"/>
    </xf>
    <xf numFmtId="0" fontId="2" fillId="5" borderId="0" xfId="0" applyFont="1" applyFill="1"/>
    <xf numFmtId="41" fontId="2" fillId="5" borderId="0" xfId="0" applyNumberFormat="1" applyFont="1" applyFill="1"/>
    <xf numFmtId="164" fontId="2" fillId="5" borderId="0" xfId="0" applyNumberFormat="1" applyFont="1" applyFill="1"/>
    <xf numFmtId="41" fontId="10" fillId="2" borderId="4" xfId="0" applyNumberFormat="1" applyFont="1" applyFill="1" applyBorder="1" applyAlignment="1">
      <alignment horizontal="left"/>
    </xf>
    <xf numFmtId="41" fontId="3" fillId="0" borderId="4" xfId="0" applyNumberFormat="1" applyFont="1" applyBorder="1" applyAlignment="1">
      <alignment horizontal="left"/>
    </xf>
    <xf numFmtId="41" fontId="2" fillId="4" borderId="0" xfId="0" applyNumberFormat="1" applyFont="1" applyFill="1" applyAlignment="1">
      <alignment horizontal="center"/>
    </xf>
    <xf numFmtId="0" fontId="2" fillId="6" borderId="0" xfId="0" applyFont="1" applyFill="1"/>
    <xf numFmtId="41" fontId="2" fillId="6" borderId="0" xfId="0" applyNumberFormat="1" applyFont="1" applyFill="1" applyAlignment="1">
      <alignment horizontal="center"/>
    </xf>
    <xf numFmtId="0" fontId="12" fillId="7" borderId="7" xfId="0" applyFont="1" applyFill="1" applyBorder="1"/>
    <xf numFmtId="0" fontId="12" fillId="7" borderId="8" xfId="0" applyFont="1" applyFill="1" applyBorder="1"/>
    <xf numFmtId="0" fontId="13" fillId="8" borderId="7" xfId="0" applyFont="1" applyFill="1" applyBorder="1" applyAlignment="1">
      <alignment horizontal="center"/>
    </xf>
    <xf numFmtId="0" fontId="13" fillId="8" borderId="8" xfId="0" applyFont="1" applyFill="1" applyBorder="1"/>
    <xf numFmtId="16" fontId="2" fillId="0" borderId="0" xfId="0" applyNumberFormat="1" applyFont="1" applyAlignment="1">
      <alignment horizontal="center"/>
    </xf>
    <xf numFmtId="0" fontId="2" fillId="0" borderId="0" xfId="0" quotePrefix="1" applyFont="1"/>
    <xf numFmtId="0" fontId="13" fillId="8" borderId="7" xfId="0" applyFont="1" applyFill="1" applyBorder="1"/>
    <xf numFmtId="0" fontId="13" fillId="0" borderId="7" xfId="0" applyFont="1" applyBorder="1" applyAlignment="1">
      <alignment horizontal="center"/>
    </xf>
    <xf numFmtId="16" fontId="2" fillId="4" borderId="0" xfId="0" applyNumberFormat="1" applyFont="1" applyFill="1" applyAlignment="1">
      <alignment horizontal="center"/>
    </xf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 applyAlignment="1">
      <alignment horizontal="center"/>
    </xf>
    <xf numFmtId="0" fontId="13" fillId="0" borderId="9" xfId="0" applyFont="1" applyBorder="1"/>
    <xf numFmtId="0" fontId="13" fillId="0" borderId="10" xfId="0" applyFont="1" applyBorder="1"/>
  </cellXfs>
  <cellStyles count="3">
    <cellStyle name="Comma" xfId="1" builtinId="3"/>
    <cellStyle name="Normal" xfId="0" builtinId="0"/>
    <cellStyle name="Normal_Matrix" xfId="2" xr:uid="{85D31088-1ED9-45B7-9ECC-CE78013A51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AZ\TSLC_Cost_Report\Cost%20Rep%2023\MM\Financials\IS%20ACT%2012MTH%20TREND%20DY_IS33_99671_2023-12-31.xlsm" TargetMode="External"/><Relationship Id="rId1" Type="http://schemas.openxmlformats.org/officeDocument/2006/relationships/externalLinkPath" Target="IS%20ACT%2012MTH%20TREND%20DY_IS33_99671_2023-12-3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trix"/>
    </sheetNames>
    <sheetDataSet>
      <sheetData sheetId="0">
        <row r="316">
          <cell r="AD316" t="str">
            <v>20</v>
          </cell>
          <cell r="AE316" t="str">
            <v>2/29</v>
          </cell>
        </row>
        <row r="317">
          <cell r="AD317" t="str">
            <v>24</v>
          </cell>
          <cell r="AE317" t="str">
            <v>2/29</v>
          </cell>
        </row>
        <row r="318">
          <cell r="AD318" t="str">
            <v>28</v>
          </cell>
          <cell r="AE318" t="str">
            <v>2/29</v>
          </cell>
        </row>
        <row r="319">
          <cell r="AD319" t="str">
            <v>32</v>
          </cell>
          <cell r="AE319" t="str">
            <v>2/29</v>
          </cell>
        </row>
        <row r="320">
          <cell r="AD320" t="str">
            <v>36</v>
          </cell>
          <cell r="AE320" t="str">
            <v>2/29</v>
          </cell>
        </row>
        <row r="321">
          <cell r="AD321" t="str">
            <v>40</v>
          </cell>
          <cell r="AE321" t="str">
            <v>2/29</v>
          </cell>
        </row>
        <row r="322">
          <cell r="AD322" t="str">
            <v>44</v>
          </cell>
          <cell r="AE322" t="str">
            <v>2/29</v>
          </cell>
        </row>
        <row r="323">
          <cell r="AD323" t="str">
            <v>48</v>
          </cell>
          <cell r="AE323" t="str">
            <v>2/29</v>
          </cell>
        </row>
        <row r="324">
          <cell r="AD324" t="str">
            <v>52</v>
          </cell>
          <cell r="AE324" t="str">
            <v>2/29</v>
          </cell>
        </row>
        <row r="325">
          <cell r="AD325" t="str">
            <v>56</v>
          </cell>
          <cell r="AE325" t="str">
            <v>2/29</v>
          </cell>
        </row>
        <row r="326">
          <cell r="AD326" t="str">
            <v>60</v>
          </cell>
          <cell r="AE326" t="str">
            <v>2/29</v>
          </cell>
        </row>
        <row r="327">
          <cell r="AD327" t="str">
            <v>64</v>
          </cell>
          <cell r="AE327" t="str">
            <v>2/29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A7BB-49E4-405A-9BB8-2E3D1B1C83BD}">
  <dimension ref="A1:AE331"/>
  <sheetViews>
    <sheetView tabSelected="1" topLeftCell="B2" workbookViewId="0">
      <selection activeCell="C41" sqref="C41"/>
    </sheetView>
  </sheetViews>
  <sheetFormatPr defaultColWidth="9.140625" defaultRowHeight="12.75" outlineLevelRow="1" outlineLevelCol="1" x14ac:dyDescent="0.2"/>
  <cols>
    <col min="1" max="1" width="82.85546875" style="1" hidden="1" customWidth="1"/>
    <col min="2" max="2" width="10.7109375" style="1" customWidth="1"/>
    <col min="3" max="3" width="35.7109375" style="1" customWidth="1"/>
    <col min="4" max="4" width="1.42578125" style="40" customWidth="1"/>
    <col min="5" max="16" width="14.7109375" style="40" customWidth="1" outlineLevel="1"/>
    <col min="17" max="17" width="14.7109375" style="40" customWidth="1"/>
    <col min="18" max="18" width="1.42578125" style="40" customWidth="1"/>
    <col min="19" max="27" width="14.7109375" style="40" customWidth="1"/>
    <col min="28" max="30" width="9.140625" style="1"/>
    <col min="31" max="31" width="11.28515625" style="1" customWidth="1"/>
    <col min="32" max="16384" width="9.140625" style="1"/>
  </cols>
  <sheetData>
    <row r="1" spans="1:27" ht="14.25" hidden="1" customHeight="1" x14ac:dyDescent="0.2">
      <c r="A1" s="5" t="s">
        <v>0</v>
      </c>
      <c r="B1" s="2" t="s">
        <v>365</v>
      </c>
      <c r="C1" s="3" t="s">
        <v>2</v>
      </c>
      <c r="D1" s="39"/>
      <c r="E1" s="5" t="s">
        <v>366</v>
      </c>
      <c r="F1" s="5" t="s">
        <v>367</v>
      </c>
      <c r="G1" s="5" t="s">
        <v>368</v>
      </c>
      <c r="H1" s="5" t="s">
        <v>369</v>
      </c>
      <c r="I1" s="5" t="s">
        <v>370</v>
      </c>
      <c r="J1" s="5" t="s">
        <v>371</v>
      </c>
      <c r="K1" s="5" t="s">
        <v>372</v>
      </c>
      <c r="L1" s="5" t="s">
        <v>373</v>
      </c>
      <c r="M1" s="5" t="s">
        <v>374</v>
      </c>
      <c r="N1" s="5" t="s">
        <v>375</v>
      </c>
      <c r="O1" s="5" t="s">
        <v>376</v>
      </c>
      <c r="P1" s="5" t="s">
        <v>377</v>
      </c>
      <c r="Q1" s="39" t="s">
        <v>378</v>
      </c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4.25" customHeight="1" x14ac:dyDescent="0.2">
      <c r="A2" s="5"/>
      <c r="B2" s="6" t="str">
        <f>IF(ISNA(nvs_SFV_BU),IF(NvsReqBUOnly="VN","Undetermined BU Structure",nvs_RBU&amp;" - "&amp;nvs_RBN),IF(nvs_SFV_BU&lt;&gt;"Error",nvs_SFV_BU &amp; " - " &amp; nvs_SFD_BU,IF(NvsReqBUOnly="VY",nvs_RBU&amp;" - "&amp;nvs_RBN,"Undetermined BU Structure")))</f>
        <v>99671 - Marys Meadows CY</v>
      </c>
      <c r="D2" s="39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9"/>
      <c r="R2" s="9" t="str">
        <f>"Run Time: " &amp; TEXT(nvs_ENDTIME,"h:mm AM/PM")</f>
        <v>Run Time: 3:33 PM</v>
      </c>
      <c r="S2" s="1"/>
      <c r="T2" s="1"/>
      <c r="U2" s="1"/>
      <c r="V2" s="1"/>
      <c r="W2" s="1"/>
      <c r="X2" s="1"/>
      <c r="Y2" s="1"/>
      <c r="Z2" s="1"/>
      <c r="AA2" s="1"/>
    </row>
    <row r="3" spans="1:27" x14ac:dyDescent="0.2">
      <c r="B3" s="10" t="s">
        <v>379</v>
      </c>
      <c r="D3" s="39"/>
      <c r="Q3" s="39"/>
      <c r="R3" s="9" t="str">
        <f>"Run Date: " &amp; TEXT(nvs_ENDTIME,"mmm dd, yyyy")</f>
        <v>Run Date: Feb 29, 2024</v>
      </c>
      <c r="S3" s="1"/>
      <c r="T3" s="1"/>
      <c r="U3" s="1"/>
      <c r="V3" s="1"/>
      <c r="W3" s="1"/>
      <c r="X3" s="1"/>
      <c r="Y3" s="1"/>
      <c r="Z3" s="1"/>
      <c r="AA3" s="1"/>
    </row>
    <row r="4" spans="1:27" x14ac:dyDescent="0.2">
      <c r="B4" s="10" t="s">
        <v>380</v>
      </c>
      <c r="D4" s="39"/>
      <c r="Q4" s="39"/>
      <c r="R4" s="9" t="str">
        <f>"Template: " &amp; nvs_LYN</f>
        <v>Template: SYS_BS03_ACT_CMPMPYE_DY</v>
      </c>
      <c r="S4" s="1"/>
      <c r="T4" s="1"/>
      <c r="U4" s="1"/>
      <c r="V4" s="1"/>
      <c r="W4" s="1"/>
      <c r="X4" s="1"/>
      <c r="Y4" s="1"/>
      <c r="Z4" s="1"/>
      <c r="AA4" s="1"/>
    </row>
    <row r="5" spans="1:27" x14ac:dyDescent="0.2">
      <c r="B5" s="6" t="str">
        <f>"As of " &amp;TEXT(nvs_ASD,"mmmm dd, yyyy")</f>
        <v>As of December 31, 2023</v>
      </c>
      <c r="R5" s="9" t="str">
        <f>"Operator: " &amp; nvs_OPR</f>
        <v>Operator: VKHG3566</v>
      </c>
      <c r="S5" s="1"/>
      <c r="T5" s="1"/>
      <c r="U5" s="1"/>
      <c r="V5" s="1"/>
      <c r="W5" s="1"/>
      <c r="X5" s="1"/>
      <c r="Y5" s="1"/>
      <c r="Z5" s="1"/>
      <c r="AA5" s="1"/>
    </row>
    <row r="6" spans="1:27" x14ac:dyDescent="0.2">
      <c r="B6" s="3" t="s">
        <v>10</v>
      </c>
      <c r="R6" s="12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">
      <c r="B7" s="3"/>
      <c r="R7" s="12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">
      <c r="B8" s="41" t="str">
        <f>IF(ISNA(nvs_SFV_CC),"",IF(nvs_SFV_CC="Error","","Dept: "&amp;nvs_SFV_CC &amp; " - " &amp;nvs_SFD_CC))</f>
        <v/>
      </c>
      <c r="R8" s="12"/>
      <c r="S8" s="1"/>
      <c r="T8" s="1"/>
      <c r="U8" s="1"/>
      <c r="V8" s="1"/>
      <c r="W8" s="1"/>
      <c r="X8" s="1"/>
      <c r="Y8" s="1"/>
      <c r="Z8" s="1"/>
      <c r="AA8" s="1"/>
    </row>
    <row r="9" spans="1:27" s="46" customFormat="1" hidden="1" x14ac:dyDescent="0.2">
      <c r="A9" s="42" t="s">
        <v>381</v>
      </c>
      <c r="B9" s="43" t="s">
        <v>382</v>
      </c>
      <c r="C9" s="44" t="str">
        <f>IF(control_tot_check &lt;&gt;0,"Control Totals Out of Balance","")</f>
        <v/>
      </c>
      <c r="D9" s="45"/>
      <c r="E9" s="42" t="s">
        <v>383</v>
      </c>
      <c r="F9" s="42" t="s">
        <v>384</v>
      </c>
      <c r="G9" s="42" t="s">
        <v>385</v>
      </c>
      <c r="H9" s="42" t="s">
        <v>386</v>
      </c>
      <c r="I9" s="42" t="s">
        <v>387</v>
      </c>
      <c r="J9" s="42" t="s">
        <v>388</v>
      </c>
      <c r="K9" s="42" t="s">
        <v>389</v>
      </c>
      <c r="L9" s="42" t="s">
        <v>390</v>
      </c>
      <c r="M9" s="42" t="s">
        <v>391</v>
      </c>
      <c r="N9" s="42" t="s">
        <v>392</v>
      </c>
      <c r="O9" s="42" t="s">
        <v>393</v>
      </c>
      <c r="P9" s="42" t="s">
        <v>394</v>
      </c>
      <c r="Q9" s="42" t="s">
        <v>395</v>
      </c>
    </row>
    <row r="10" spans="1:27" x14ac:dyDescent="0.2">
      <c r="A10" s="11" t="s">
        <v>5</v>
      </c>
      <c r="C10" s="13" t="str">
        <f>IF(control_tot_check &lt;&gt;0,"Control Totals Out of Balance","")</f>
        <v/>
      </c>
      <c r="D10" s="15"/>
      <c r="E10" s="11" t="str">
        <f t="shared" ref="E10:Q10" si="0">IF(MID(E1,3,1)&lt;&gt;"Y","Annual",IF(MID(E9,1,4)=$S$281,IF(LEFT(RIGHT(E9,2),1)="-",VLOOKUP(RIGHT(E9,1),$X$316:$Y$327,2,FALSE),VLOOKUP(RIGHT(E9,2),$X$316:$Y$327,2,FALSE)),IF(LEFT(RIGHT(E9,2),1)="-",VLOOKUP(RIGHT(E9,1),$U$316:$V$327,2,FALSE),VLOOKUP(RIGHT(E9,2),$U$316:$V$327,2,FALSE))))</f>
        <v>1/31/23</v>
      </c>
      <c r="F10" s="11" t="str">
        <f t="shared" si="0"/>
        <v>2/28/23</v>
      </c>
      <c r="G10" s="11" t="str">
        <f t="shared" si="0"/>
        <v>3/31/23</v>
      </c>
      <c r="H10" s="11" t="str">
        <f t="shared" si="0"/>
        <v>4/30/23</v>
      </c>
      <c r="I10" s="11" t="str">
        <f t="shared" si="0"/>
        <v>5/31/23</v>
      </c>
      <c r="J10" s="11" t="str">
        <f t="shared" si="0"/>
        <v>6/30/23</v>
      </c>
      <c r="K10" s="11" t="str">
        <f t="shared" si="0"/>
        <v>7/31/23</v>
      </c>
      <c r="L10" s="11" t="str">
        <f t="shared" si="0"/>
        <v>8/31/23</v>
      </c>
      <c r="M10" s="11" t="str">
        <f t="shared" si="0"/>
        <v>9/30/23</v>
      </c>
      <c r="N10" s="11" t="str">
        <f t="shared" si="0"/>
        <v>10/31/23</v>
      </c>
      <c r="O10" s="11" t="str">
        <f t="shared" si="0"/>
        <v>11/30/23</v>
      </c>
      <c r="P10" s="11" t="str">
        <f t="shared" si="0"/>
        <v>12/31/23</v>
      </c>
      <c r="Q10" s="11" t="str">
        <f t="shared" si="0"/>
        <v>Annual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">
      <c r="A11" s="15"/>
      <c r="C11" s="13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">
      <c r="A12" s="15"/>
      <c r="B12" s="16" t="s">
        <v>396</v>
      </c>
      <c r="C12" s="16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">
      <c r="A13" s="47" t="s">
        <v>397</v>
      </c>
      <c r="B13" s="19" t="s">
        <v>398</v>
      </c>
      <c r="C13" s="20"/>
      <c r="D13" s="47"/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">
      <c r="A14" s="47" t="s">
        <v>399</v>
      </c>
      <c r="B14" s="19" t="s">
        <v>400</v>
      </c>
      <c r="C14" s="20"/>
      <c r="D14" s="47"/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">
      <c r="A15" s="47" t="s">
        <v>401</v>
      </c>
      <c r="B15" s="19" t="s">
        <v>402</v>
      </c>
      <c r="C15" s="20"/>
      <c r="D15" s="47"/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outlineLevel="1" x14ac:dyDescent="0.2">
      <c r="A16" s="5" t="s">
        <v>403</v>
      </c>
      <c r="B16" s="2" t="s">
        <v>404</v>
      </c>
      <c r="C16" s="3" t="s">
        <v>405</v>
      </c>
      <c r="D16" s="39"/>
      <c r="E16" s="5">
        <v>265856.90000000002</v>
      </c>
      <c r="F16" s="5">
        <v>242058.73</v>
      </c>
      <c r="G16" s="5">
        <v>258624.37</v>
      </c>
      <c r="H16" s="5">
        <v>183426.80000000002</v>
      </c>
      <c r="I16" s="5">
        <v>232315.44</v>
      </c>
      <c r="J16" s="5">
        <v>236585.38</v>
      </c>
      <c r="K16" s="5">
        <v>236858.69</v>
      </c>
      <c r="L16" s="5">
        <v>241756.56</v>
      </c>
      <c r="M16" s="5">
        <v>209897.11000000002</v>
      </c>
      <c r="N16" s="5">
        <v>186929.37</v>
      </c>
      <c r="O16" s="5">
        <v>178962.37</v>
      </c>
      <c r="P16" s="5">
        <v>192374.63</v>
      </c>
      <c r="Q16" s="39">
        <v>2665646.3499999996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outlineLevel="1" x14ac:dyDescent="0.2">
      <c r="A17" s="5" t="s">
        <v>406</v>
      </c>
      <c r="B17" s="2" t="s">
        <v>407</v>
      </c>
      <c r="C17" s="3" t="s">
        <v>408</v>
      </c>
      <c r="D17" s="39"/>
      <c r="E17" s="5">
        <v>66072.88</v>
      </c>
      <c r="F17" s="5">
        <v>65886.64</v>
      </c>
      <c r="G17" s="5">
        <v>74988.88</v>
      </c>
      <c r="H17" s="5">
        <v>77167.95</v>
      </c>
      <c r="I17" s="5">
        <v>78751.78</v>
      </c>
      <c r="J17" s="5">
        <v>68826</v>
      </c>
      <c r="K17" s="5">
        <v>74575.460000000006</v>
      </c>
      <c r="L17" s="5">
        <v>76502.400000000009</v>
      </c>
      <c r="M17" s="5">
        <v>76748.800000000003</v>
      </c>
      <c r="N17" s="5">
        <v>94637.6</v>
      </c>
      <c r="O17" s="5">
        <v>102386.09</v>
      </c>
      <c r="P17" s="5">
        <v>89041.02</v>
      </c>
      <c r="Q17" s="39">
        <v>945585.5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outlineLevel="1" x14ac:dyDescent="0.2">
      <c r="A18" s="5" t="s">
        <v>409</v>
      </c>
      <c r="B18" s="2" t="s">
        <v>410</v>
      </c>
      <c r="C18" s="3" t="s">
        <v>411</v>
      </c>
      <c r="D18" s="39"/>
      <c r="E18" s="5">
        <v>6987</v>
      </c>
      <c r="F18" s="5">
        <v>9096</v>
      </c>
      <c r="G18" s="5">
        <v>3500</v>
      </c>
      <c r="H18" s="5">
        <v>6983</v>
      </c>
      <c r="I18" s="5">
        <v>14203</v>
      </c>
      <c r="J18" s="5">
        <v>4922</v>
      </c>
      <c r="K18" s="5">
        <v>11750</v>
      </c>
      <c r="L18" s="5">
        <v>7376</v>
      </c>
      <c r="M18" s="5">
        <v>3141</v>
      </c>
      <c r="N18" s="5">
        <v>21094</v>
      </c>
      <c r="O18" s="5">
        <v>3905</v>
      </c>
      <c r="P18" s="5">
        <v>2130</v>
      </c>
      <c r="Q18" s="39">
        <v>95087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outlineLevel="1" x14ac:dyDescent="0.2">
      <c r="A19" s="5" t="s">
        <v>412</v>
      </c>
      <c r="B19" s="2" t="s">
        <v>413</v>
      </c>
      <c r="C19" s="3" t="s">
        <v>414</v>
      </c>
      <c r="D19" s="39"/>
      <c r="E19" s="5">
        <v>143350</v>
      </c>
      <c r="F19" s="5">
        <v>99640</v>
      </c>
      <c r="G19" s="5">
        <v>126430</v>
      </c>
      <c r="H19" s="5">
        <v>121260</v>
      </c>
      <c r="I19" s="5">
        <v>120320</v>
      </c>
      <c r="J19" s="5">
        <v>148520</v>
      </c>
      <c r="K19" s="5">
        <v>187060</v>
      </c>
      <c r="L19" s="5">
        <v>185180</v>
      </c>
      <c r="M19" s="5">
        <v>170610</v>
      </c>
      <c r="N19" s="5">
        <v>161680</v>
      </c>
      <c r="O19" s="5">
        <v>157450</v>
      </c>
      <c r="P19" s="5">
        <v>150870</v>
      </c>
      <c r="Q19" s="39">
        <v>1772370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outlineLevel="1" x14ac:dyDescent="0.2">
      <c r="A20" s="5" t="s">
        <v>415</v>
      </c>
      <c r="B20" s="2" t="s">
        <v>416</v>
      </c>
      <c r="C20" s="3" t="s">
        <v>417</v>
      </c>
      <c r="D20" s="39"/>
      <c r="E20" s="5">
        <v>50897.94</v>
      </c>
      <c r="F20" s="5">
        <v>54867.51</v>
      </c>
      <c r="G20" s="5">
        <v>67279.7</v>
      </c>
      <c r="H20" s="5">
        <v>125583.47</v>
      </c>
      <c r="I20" s="5">
        <v>68113.38</v>
      </c>
      <c r="J20" s="5">
        <v>58113.29</v>
      </c>
      <c r="K20" s="5">
        <v>47160.97</v>
      </c>
      <c r="L20" s="5">
        <v>40023.050000000003</v>
      </c>
      <c r="M20" s="5">
        <v>70946.59</v>
      </c>
      <c r="N20" s="5">
        <v>70662.45</v>
      </c>
      <c r="O20" s="5">
        <v>115294.25</v>
      </c>
      <c r="P20" s="5">
        <v>93673.11</v>
      </c>
      <c r="Q20" s="39">
        <v>862615.71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outlineLevel="1" x14ac:dyDescent="0.2">
      <c r="A21" s="5" t="s">
        <v>418</v>
      </c>
      <c r="B21" s="2" t="s">
        <v>419</v>
      </c>
      <c r="C21" s="3" t="s">
        <v>420</v>
      </c>
      <c r="D21" s="39"/>
      <c r="E21" s="5">
        <v>1059.33</v>
      </c>
      <c r="F21" s="5">
        <v>3794.17</v>
      </c>
      <c r="G21" s="5">
        <v>2992.48</v>
      </c>
      <c r="H21" s="5">
        <v>11163.25</v>
      </c>
      <c r="I21" s="5">
        <v>6331.93</v>
      </c>
      <c r="J21" s="5">
        <v>5465.6900000000005</v>
      </c>
      <c r="K21" s="5">
        <v>8780.65</v>
      </c>
      <c r="L21" s="5">
        <v>6635.9800000000005</v>
      </c>
      <c r="M21" s="5">
        <v>5727.49</v>
      </c>
      <c r="N21" s="5">
        <v>3634.7000000000003</v>
      </c>
      <c r="O21" s="5">
        <v>3299.1800000000003</v>
      </c>
      <c r="P21" s="5">
        <v>8494.5499999999993</v>
      </c>
      <c r="Q21" s="39">
        <v>67379.400000000009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collapsed="1" x14ac:dyDescent="0.2">
      <c r="A22" s="47" t="s">
        <v>421</v>
      </c>
      <c r="B22" s="19" t="s">
        <v>422</v>
      </c>
      <c r="C22" s="20"/>
      <c r="D22" s="47"/>
      <c r="E22" s="47">
        <v>534224.05000000005</v>
      </c>
      <c r="F22" s="47">
        <v>475343.05000000005</v>
      </c>
      <c r="G22" s="47">
        <v>533815.42999999993</v>
      </c>
      <c r="H22" s="47">
        <v>525584.47</v>
      </c>
      <c r="I22" s="47">
        <v>520035.53</v>
      </c>
      <c r="J22" s="47">
        <v>522432.36</v>
      </c>
      <c r="K22" s="47">
        <v>566185.77</v>
      </c>
      <c r="L22" s="47">
        <v>557473.99</v>
      </c>
      <c r="M22" s="47">
        <v>537070.99</v>
      </c>
      <c r="N22" s="47">
        <v>538638.12</v>
      </c>
      <c r="O22" s="47">
        <v>561296.89</v>
      </c>
      <c r="P22" s="47">
        <v>536583.31000000006</v>
      </c>
      <c r="Q22" s="47">
        <v>6408683.9600000018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">
      <c r="A23" s="47" t="s">
        <v>423</v>
      </c>
      <c r="B23" s="19" t="s">
        <v>424</v>
      </c>
      <c r="C23" s="20"/>
      <c r="D23" s="47"/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">
      <c r="A24" s="48" t="s">
        <v>425</v>
      </c>
      <c r="B24" s="49" t="s">
        <v>426</v>
      </c>
      <c r="C24" s="20"/>
      <c r="D24" s="50"/>
      <c r="E24" s="48">
        <v>534224.05000000005</v>
      </c>
      <c r="F24" s="48">
        <v>475343.05</v>
      </c>
      <c r="G24" s="48">
        <v>533815.43000000005</v>
      </c>
      <c r="H24" s="48">
        <v>525584.47</v>
      </c>
      <c r="I24" s="48">
        <v>520035.53</v>
      </c>
      <c r="J24" s="48">
        <v>522432.36</v>
      </c>
      <c r="K24" s="48">
        <v>566185.77</v>
      </c>
      <c r="L24" s="48">
        <v>557473.99</v>
      </c>
      <c r="M24" s="48">
        <v>537070.99</v>
      </c>
      <c r="N24" s="48">
        <v>538638.12</v>
      </c>
      <c r="O24" s="48">
        <v>561296.89</v>
      </c>
      <c r="P24" s="48">
        <v>536583.31000000006</v>
      </c>
      <c r="Q24" s="48">
        <v>6408683.96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">
      <c r="A25" s="47" t="s">
        <v>427</v>
      </c>
      <c r="B25" s="19" t="s">
        <v>428</v>
      </c>
      <c r="C25" s="20"/>
      <c r="D25" s="47"/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">
      <c r="A26" s="47" t="s">
        <v>429</v>
      </c>
      <c r="B26" s="19" t="s">
        <v>430</v>
      </c>
      <c r="C26" s="20"/>
      <c r="D26" s="47"/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">
      <c r="A27" s="47" t="s">
        <v>431</v>
      </c>
      <c r="B27" s="19" t="s">
        <v>432</v>
      </c>
      <c r="C27" s="20"/>
      <c r="D27" s="47"/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collapsed="1" x14ac:dyDescent="0.2">
      <c r="A28" s="47" t="s">
        <v>433</v>
      </c>
      <c r="B28" s="19" t="s">
        <v>434</v>
      </c>
      <c r="C28" s="20"/>
      <c r="D28" s="47"/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">
      <c r="A29" s="47" t="s">
        <v>435</v>
      </c>
      <c r="B29" s="19" t="s">
        <v>436</v>
      </c>
      <c r="C29" s="16"/>
      <c r="D29" s="47"/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outlineLevel="1" x14ac:dyDescent="0.2">
      <c r="A30" s="5" t="s">
        <v>437</v>
      </c>
      <c r="B30" s="2" t="s">
        <v>438</v>
      </c>
      <c r="C30" s="3" t="s">
        <v>439</v>
      </c>
      <c r="D30" s="39"/>
      <c r="E30" s="5">
        <v>5178.8599999999997</v>
      </c>
      <c r="F30" s="5">
        <v>7654.33</v>
      </c>
      <c r="G30" s="5">
        <v>5718.06</v>
      </c>
      <c r="H30" s="5">
        <v>-8319.25</v>
      </c>
      <c r="I30" s="5">
        <v>3064.62</v>
      </c>
      <c r="J30" s="5">
        <v>-23778.33</v>
      </c>
      <c r="K30" s="5">
        <v>3222.08</v>
      </c>
      <c r="L30" s="5">
        <v>489.2</v>
      </c>
      <c r="M30" s="5">
        <v>-199.85</v>
      </c>
      <c r="N30" s="5">
        <v>5846.49</v>
      </c>
      <c r="O30" s="5">
        <v>7153.16</v>
      </c>
      <c r="P30" s="5">
        <v>12992.050000000001</v>
      </c>
      <c r="Q30" s="39">
        <v>19021.419999999998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collapsed="1" x14ac:dyDescent="0.2">
      <c r="A31" s="47" t="s">
        <v>440</v>
      </c>
      <c r="B31" s="19" t="s">
        <v>441</v>
      </c>
      <c r="C31" s="16"/>
      <c r="D31" s="47"/>
      <c r="E31" s="47">
        <v>5178.8599999999997</v>
      </c>
      <c r="F31" s="47">
        <v>7654.33</v>
      </c>
      <c r="G31" s="47">
        <v>5718.06</v>
      </c>
      <c r="H31" s="47">
        <v>-8319.25</v>
      </c>
      <c r="I31" s="47">
        <v>3064.62</v>
      </c>
      <c r="J31" s="47">
        <v>-23778.33</v>
      </c>
      <c r="K31" s="47">
        <v>3222.08</v>
      </c>
      <c r="L31" s="47">
        <v>489.2</v>
      </c>
      <c r="M31" s="47">
        <v>-199.85</v>
      </c>
      <c r="N31" s="47">
        <v>5846.49</v>
      </c>
      <c r="O31" s="47">
        <v>7153.16</v>
      </c>
      <c r="P31" s="47">
        <v>12992.050000000001</v>
      </c>
      <c r="Q31" s="47">
        <v>19021.419999999998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s="10" customFormat="1" x14ac:dyDescent="0.2">
      <c r="A32" s="48" t="s">
        <v>442</v>
      </c>
      <c r="B32" s="49" t="s">
        <v>443</v>
      </c>
      <c r="C32" s="16"/>
      <c r="D32" s="48"/>
      <c r="E32" s="48">
        <v>529045.19000000006</v>
      </c>
      <c r="F32" s="48">
        <v>467688.72</v>
      </c>
      <c r="G32" s="48">
        <v>528097.37</v>
      </c>
      <c r="H32" s="48">
        <v>533903.72</v>
      </c>
      <c r="I32" s="48">
        <v>516970.91000000003</v>
      </c>
      <c r="J32" s="48">
        <v>546210.68999999994</v>
      </c>
      <c r="K32" s="48">
        <v>562963.69000000006</v>
      </c>
      <c r="L32" s="48">
        <v>556984.79</v>
      </c>
      <c r="M32" s="48">
        <v>537270.84</v>
      </c>
      <c r="N32" s="48">
        <v>532791.63</v>
      </c>
      <c r="O32" s="48">
        <v>554143.73</v>
      </c>
      <c r="P32" s="48">
        <v>523591.26000000007</v>
      </c>
      <c r="Q32" s="48">
        <v>6389662.540000001</v>
      </c>
    </row>
    <row r="33" spans="1:27" x14ac:dyDescent="0.2">
      <c r="A33" s="47" t="s">
        <v>444</v>
      </c>
      <c r="B33" s="19" t="s">
        <v>445</v>
      </c>
      <c r="C33" s="20"/>
      <c r="D33" s="47"/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">
      <c r="A34" s="47" t="s">
        <v>446</v>
      </c>
      <c r="B34" s="19" t="s">
        <v>447</v>
      </c>
      <c r="C34" s="20"/>
      <c r="D34" s="47"/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">
      <c r="A35" s="47" t="s">
        <v>448</v>
      </c>
      <c r="B35" s="19" t="s">
        <v>449</v>
      </c>
      <c r="C35" s="20"/>
      <c r="D35" s="47"/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">
      <c r="A36" s="47" t="s">
        <v>450</v>
      </c>
      <c r="B36" s="19" t="s">
        <v>451</v>
      </c>
      <c r="C36" s="20"/>
      <c r="D36" s="47"/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">
      <c r="A37" s="50" t="s">
        <v>452</v>
      </c>
      <c r="B37" s="22" t="s">
        <v>453</v>
      </c>
      <c r="C37" s="20"/>
      <c r="D37" s="50"/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0</v>
      </c>
      <c r="Q37" s="50"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">
      <c r="A38" s="47" t="s">
        <v>454</v>
      </c>
      <c r="B38" s="19" t="s">
        <v>455</v>
      </c>
      <c r="C38" s="20"/>
      <c r="D38" s="47"/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">
      <c r="A39" s="47" t="s">
        <v>456</v>
      </c>
      <c r="B39" s="19" t="s">
        <v>457</v>
      </c>
      <c r="C39" s="20"/>
      <c r="D39" s="47"/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">
      <c r="A40" s="47" t="s">
        <v>458</v>
      </c>
      <c r="B40" s="19" t="s">
        <v>459</v>
      </c>
      <c r="C40" s="20"/>
      <c r="D40" s="47"/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">
      <c r="A41" s="47" t="s">
        <v>460</v>
      </c>
      <c r="B41" s="19" t="s">
        <v>461</v>
      </c>
      <c r="C41" s="20"/>
      <c r="D41" s="47"/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idden="1" outlineLevel="1" x14ac:dyDescent="0.2">
      <c r="A42" s="5" t="s">
        <v>462</v>
      </c>
      <c r="B42" s="2" t="s">
        <v>463</v>
      </c>
      <c r="C42" s="3" t="s">
        <v>464</v>
      </c>
      <c r="D42" s="39"/>
      <c r="E42" s="5">
        <v>7908</v>
      </c>
      <c r="F42" s="5">
        <v>7908</v>
      </c>
      <c r="G42" s="5">
        <v>144911</v>
      </c>
      <c r="H42" s="5">
        <v>7908</v>
      </c>
      <c r="I42" s="5">
        <v>140467.81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39">
        <v>309102.81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idden="1" outlineLevel="1" x14ac:dyDescent="0.2">
      <c r="A43" s="5" t="s">
        <v>465</v>
      </c>
      <c r="B43" s="2" t="s">
        <v>466</v>
      </c>
      <c r="C43" s="3" t="s">
        <v>467</v>
      </c>
      <c r="D43" s="39"/>
      <c r="E43" s="5">
        <v>84383.33</v>
      </c>
      <c r="F43" s="5">
        <v>250</v>
      </c>
      <c r="G43" s="5">
        <v>83333.33</v>
      </c>
      <c r="H43" s="5">
        <v>0</v>
      </c>
      <c r="I43" s="5">
        <v>87333.33</v>
      </c>
      <c r="J43" s="5">
        <v>0</v>
      </c>
      <c r="K43" s="5">
        <v>83333.33</v>
      </c>
      <c r="L43" s="5">
        <v>0</v>
      </c>
      <c r="M43" s="5">
        <v>87333.33</v>
      </c>
      <c r="N43" s="5">
        <v>1270</v>
      </c>
      <c r="O43" s="5">
        <v>83433.33</v>
      </c>
      <c r="P43" s="5">
        <v>0</v>
      </c>
      <c r="Q43" s="39">
        <v>510669.98000000004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idden="1" outlineLevel="1" x14ac:dyDescent="0.2">
      <c r="A44" s="5" t="s">
        <v>468</v>
      </c>
      <c r="B44" s="2" t="s">
        <v>469</v>
      </c>
      <c r="C44" s="3" t="s">
        <v>470</v>
      </c>
      <c r="D44" s="39"/>
      <c r="E44" s="5">
        <v>2449</v>
      </c>
      <c r="F44" s="5">
        <v>2480.5</v>
      </c>
      <c r="G44" s="5">
        <v>1615.29</v>
      </c>
      <c r="H44" s="5">
        <v>2134</v>
      </c>
      <c r="I44" s="5">
        <v>2289.1</v>
      </c>
      <c r="J44" s="5">
        <v>3724.01</v>
      </c>
      <c r="K44" s="5">
        <v>2643.03</v>
      </c>
      <c r="L44" s="5">
        <v>2489.0100000000002</v>
      </c>
      <c r="M44" s="5">
        <v>2453.2000000000003</v>
      </c>
      <c r="N44" s="5">
        <v>2647.6</v>
      </c>
      <c r="O44" s="5">
        <v>1874.93</v>
      </c>
      <c r="P44" s="5">
        <v>1637.2</v>
      </c>
      <c r="Q44" s="39">
        <v>28436.87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collapsed="1" x14ac:dyDescent="0.2">
      <c r="A45" s="47" t="s">
        <v>471</v>
      </c>
      <c r="B45" s="19" t="s">
        <v>472</v>
      </c>
      <c r="C45" s="20"/>
      <c r="D45" s="47"/>
      <c r="E45" s="47">
        <v>94740.33</v>
      </c>
      <c r="F45" s="47">
        <v>10638.5</v>
      </c>
      <c r="G45" s="47">
        <v>229859.62</v>
      </c>
      <c r="H45" s="47">
        <v>10042</v>
      </c>
      <c r="I45" s="47">
        <v>230090.23999999999</v>
      </c>
      <c r="J45" s="47">
        <v>3724.01</v>
      </c>
      <c r="K45" s="47">
        <v>85976.36</v>
      </c>
      <c r="L45" s="47">
        <v>2489.0100000000002</v>
      </c>
      <c r="M45" s="47">
        <v>89786.53</v>
      </c>
      <c r="N45" s="47">
        <v>3917.6</v>
      </c>
      <c r="O45" s="47">
        <v>85308.26</v>
      </c>
      <c r="P45" s="47">
        <v>1637.2</v>
      </c>
      <c r="Q45" s="47">
        <v>848209.65999999992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s="10" customFormat="1" x14ac:dyDescent="0.2">
      <c r="A46" s="48" t="s">
        <v>473</v>
      </c>
      <c r="B46" s="49" t="s">
        <v>474</v>
      </c>
      <c r="C46" s="16"/>
      <c r="D46" s="48"/>
      <c r="E46" s="48">
        <v>623785.52</v>
      </c>
      <c r="F46" s="48">
        <v>478327.22</v>
      </c>
      <c r="G46" s="48">
        <v>757956.99</v>
      </c>
      <c r="H46" s="48">
        <v>543945.72</v>
      </c>
      <c r="I46" s="48">
        <v>747061.14999999991</v>
      </c>
      <c r="J46" s="48">
        <v>549934.69999999995</v>
      </c>
      <c r="K46" s="48">
        <v>648940.05000000005</v>
      </c>
      <c r="L46" s="48">
        <v>559473.80000000005</v>
      </c>
      <c r="M46" s="48">
        <v>627057.36999999988</v>
      </c>
      <c r="N46" s="48">
        <v>536709.23</v>
      </c>
      <c r="O46" s="48">
        <v>639451.99</v>
      </c>
      <c r="P46" s="48">
        <v>525228.46000000008</v>
      </c>
      <c r="Q46" s="48">
        <v>7237872.2000000002</v>
      </c>
    </row>
    <row r="47" spans="1:27" x14ac:dyDescent="0.2">
      <c r="A47" s="51"/>
      <c r="B47" s="49"/>
      <c r="C47" s="20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">
      <c r="A48" s="47"/>
      <c r="B48" s="16" t="s">
        <v>475</v>
      </c>
      <c r="C48" s="20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idden="1" outlineLevel="1" x14ac:dyDescent="0.2">
      <c r="A49" s="5" t="s">
        <v>476</v>
      </c>
      <c r="B49" s="2" t="s">
        <v>477</v>
      </c>
      <c r="C49" s="3" t="s">
        <v>478</v>
      </c>
      <c r="D49" s="39"/>
      <c r="E49" s="5">
        <v>88621.51</v>
      </c>
      <c r="F49" s="5">
        <v>80083.88</v>
      </c>
      <c r="G49" s="5">
        <v>81181.64</v>
      </c>
      <c r="H49" s="5">
        <v>63082.53</v>
      </c>
      <c r="I49" s="5">
        <v>47192.67</v>
      </c>
      <c r="J49" s="5">
        <v>50773.53</v>
      </c>
      <c r="K49" s="5">
        <v>55415.9</v>
      </c>
      <c r="L49" s="5">
        <v>55035.24</v>
      </c>
      <c r="M49" s="5">
        <v>85414.7</v>
      </c>
      <c r="N49" s="5">
        <v>79218.559999999998</v>
      </c>
      <c r="O49" s="5">
        <v>81972.639999999999</v>
      </c>
      <c r="P49" s="5">
        <v>84216.430000000008</v>
      </c>
      <c r="Q49" s="39">
        <v>852209.23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idden="1" outlineLevel="1" x14ac:dyDescent="0.2">
      <c r="A50" s="5" t="s">
        <v>479</v>
      </c>
      <c r="B50" s="2" t="s">
        <v>480</v>
      </c>
      <c r="C50" s="3" t="s">
        <v>481</v>
      </c>
      <c r="D50" s="39"/>
      <c r="E50" s="5">
        <v>0</v>
      </c>
      <c r="F50" s="5">
        <v>0</v>
      </c>
      <c r="G50" s="5">
        <v>0</v>
      </c>
      <c r="H50" s="5">
        <v>27836.07</v>
      </c>
      <c r="I50" s="5">
        <v>29338.25</v>
      </c>
      <c r="J50" s="5">
        <v>27677.55</v>
      </c>
      <c r="K50" s="5">
        <v>27137.84</v>
      </c>
      <c r="L50" s="5">
        <v>27595.03</v>
      </c>
      <c r="M50" s="5">
        <v>-11636.06</v>
      </c>
      <c r="N50" s="5">
        <v>0</v>
      </c>
      <c r="O50" s="5">
        <v>0</v>
      </c>
      <c r="P50" s="5">
        <v>0</v>
      </c>
      <c r="Q50" s="39">
        <v>127948.68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idden="1" outlineLevel="1" x14ac:dyDescent="0.2">
      <c r="A51" s="5" t="s">
        <v>482</v>
      </c>
      <c r="B51" s="2" t="s">
        <v>483</v>
      </c>
      <c r="C51" s="3" t="s">
        <v>484</v>
      </c>
      <c r="D51" s="39"/>
      <c r="E51" s="5">
        <v>810.49</v>
      </c>
      <c r="F51" s="5">
        <v>663.18000000000006</v>
      </c>
      <c r="G51" s="5">
        <v>654.93000000000006</v>
      </c>
      <c r="H51" s="5">
        <v>648.45000000000005</v>
      </c>
      <c r="I51" s="5">
        <v>789.91</v>
      </c>
      <c r="J51" s="5">
        <v>566.58000000000004</v>
      </c>
      <c r="K51" s="5">
        <v>833.95</v>
      </c>
      <c r="L51" s="5">
        <v>700.92</v>
      </c>
      <c r="M51" s="5">
        <v>542.12</v>
      </c>
      <c r="N51" s="5">
        <v>506.58</v>
      </c>
      <c r="O51" s="5">
        <v>640.72</v>
      </c>
      <c r="P51" s="5">
        <v>575.64</v>
      </c>
      <c r="Q51" s="39">
        <v>7933.47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idden="1" outlineLevel="1" x14ac:dyDescent="0.2">
      <c r="A52" s="5" t="s">
        <v>485</v>
      </c>
      <c r="B52" s="2" t="s">
        <v>486</v>
      </c>
      <c r="C52" s="3" t="s">
        <v>487</v>
      </c>
      <c r="D52" s="39"/>
      <c r="E52" s="5">
        <v>96165.5</v>
      </c>
      <c r="F52" s="5">
        <v>79190.42</v>
      </c>
      <c r="G52" s="5">
        <v>88823.33</v>
      </c>
      <c r="H52" s="5">
        <v>74026.37</v>
      </c>
      <c r="I52" s="5">
        <v>76344.03</v>
      </c>
      <c r="J52" s="5">
        <v>77208.91</v>
      </c>
      <c r="K52" s="5">
        <v>77429.95</v>
      </c>
      <c r="L52" s="5">
        <v>85074.72</v>
      </c>
      <c r="M52" s="5">
        <v>86270</v>
      </c>
      <c r="N52" s="5">
        <v>99193.98</v>
      </c>
      <c r="O52" s="5">
        <v>95874.36</v>
      </c>
      <c r="P52" s="5">
        <v>97758.930000000008</v>
      </c>
      <c r="Q52" s="39">
        <v>1033360.5000000001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idden="1" outlineLevel="1" x14ac:dyDescent="0.2">
      <c r="A53" s="5" t="s">
        <v>488</v>
      </c>
      <c r="B53" s="2" t="s">
        <v>489</v>
      </c>
      <c r="C53" s="3" t="s">
        <v>490</v>
      </c>
      <c r="D53" s="39"/>
      <c r="E53" s="5">
        <v>11437.44</v>
      </c>
      <c r="F53" s="5">
        <v>10819.2</v>
      </c>
      <c r="G53" s="5">
        <v>11437.44</v>
      </c>
      <c r="H53" s="5">
        <v>9350.880000000001</v>
      </c>
      <c r="I53" s="5">
        <v>9891.84</v>
      </c>
      <c r="J53" s="5">
        <v>9505.44</v>
      </c>
      <c r="K53" s="5">
        <v>10819.2</v>
      </c>
      <c r="L53" s="5">
        <v>6877.92</v>
      </c>
      <c r="M53" s="5">
        <v>11282.880000000001</v>
      </c>
      <c r="N53" s="5">
        <v>11860.39</v>
      </c>
      <c r="O53" s="5">
        <v>16399.43</v>
      </c>
      <c r="P53" s="5">
        <v>11542.85</v>
      </c>
      <c r="Q53" s="39">
        <v>131224.91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idden="1" outlineLevel="1" x14ac:dyDescent="0.2">
      <c r="A54" s="5" t="s">
        <v>491</v>
      </c>
      <c r="B54" s="2" t="s">
        <v>492</v>
      </c>
      <c r="C54" s="3" t="s">
        <v>493</v>
      </c>
      <c r="D54" s="39"/>
      <c r="E54" s="5">
        <v>28897.37</v>
      </c>
      <c r="F54" s="5">
        <v>26457.06</v>
      </c>
      <c r="G54" s="5">
        <v>30890.68</v>
      </c>
      <c r="H54" s="5">
        <v>35136.44</v>
      </c>
      <c r="I54" s="5">
        <v>38528.85</v>
      </c>
      <c r="J54" s="5">
        <v>34182.79</v>
      </c>
      <c r="K54" s="5">
        <v>33112.71</v>
      </c>
      <c r="L54" s="5">
        <v>36202.01</v>
      </c>
      <c r="M54" s="5">
        <v>33675.64</v>
      </c>
      <c r="N54" s="5">
        <v>39089.590000000004</v>
      </c>
      <c r="O54" s="5">
        <v>29888.61</v>
      </c>
      <c r="P54" s="5">
        <v>35404.879999999997</v>
      </c>
      <c r="Q54" s="39">
        <v>401466.63000000006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idden="1" outlineLevel="1" x14ac:dyDescent="0.2">
      <c r="A55" s="5" t="s">
        <v>494</v>
      </c>
      <c r="B55" s="2" t="s">
        <v>495</v>
      </c>
      <c r="C55" s="3" t="s">
        <v>496</v>
      </c>
      <c r="D55" s="39"/>
      <c r="E55" s="5">
        <v>3992.11</v>
      </c>
      <c r="F55" s="5">
        <v>6249.77</v>
      </c>
      <c r="G55" s="5">
        <v>6125.49</v>
      </c>
      <c r="H55" s="5">
        <v>4491.1900000000005</v>
      </c>
      <c r="I55" s="5">
        <v>14378.68</v>
      </c>
      <c r="J55" s="5">
        <v>15264.15</v>
      </c>
      <c r="K55" s="5">
        <v>11185.800000000001</v>
      </c>
      <c r="L55" s="5">
        <v>6211.22</v>
      </c>
      <c r="M55" s="5">
        <v>5050.05</v>
      </c>
      <c r="N55" s="5">
        <v>7237.95</v>
      </c>
      <c r="O55" s="5">
        <v>6615.31</v>
      </c>
      <c r="P55" s="5">
        <v>7885.42</v>
      </c>
      <c r="Q55" s="39">
        <v>94687.139999999985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idden="1" outlineLevel="1" x14ac:dyDescent="0.2">
      <c r="A56" s="5" t="s">
        <v>497</v>
      </c>
      <c r="B56" s="2" t="s">
        <v>498</v>
      </c>
      <c r="C56" s="3" t="s">
        <v>499</v>
      </c>
      <c r="D56" s="39"/>
      <c r="E56" s="5">
        <v>7117.71</v>
      </c>
      <c r="F56" s="5">
        <v>6654.8</v>
      </c>
      <c r="G56" s="5">
        <v>6024.14</v>
      </c>
      <c r="H56" s="5">
        <v>9020.9500000000007</v>
      </c>
      <c r="I56" s="5">
        <v>11948.43</v>
      </c>
      <c r="J56" s="5">
        <v>8318.2199999999993</v>
      </c>
      <c r="K56" s="5">
        <v>9144.2000000000007</v>
      </c>
      <c r="L56" s="5">
        <v>7529.21</v>
      </c>
      <c r="M56" s="5">
        <v>6698.1</v>
      </c>
      <c r="N56" s="5">
        <v>10598.78</v>
      </c>
      <c r="O56" s="5">
        <v>7245.16</v>
      </c>
      <c r="P56" s="5">
        <v>9582.34</v>
      </c>
      <c r="Q56" s="39">
        <v>99882.040000000008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idden="1" outlineLevel="1" x14ac:dyDescent="0.2">
      <c r="A57" s="5" t="s">
        <v>500</v>
      </c>
      <c r="B57" s="2" t="s">
        <v>501</v>
      </c>
      <c r="C57" s="3" t="s">
        <v>502</v>
      </c>
      <c r="D57" s="39"/>
      <c r="E57" s="5">
        <v>556.54</v>
      </c>
      <c r="F57" s="5">
        <v>293.45</v>
      </c>
      <c r="G57" s="5">
        <v>1557.06</v>
      </c>
      <c r="H57" s="5">
        <v>-809.54</v>
      </c>
      <c r="I57" s="5">
        <v>198.36</v>
      </c>
      <c r="J57" s="5">
        <v>0</v>
      </c>
      <c r="K57" s="5">
        <v>81.37</v>
      </c>
      <c r="L57" s="5">
        <v>-28.490000000000002</v>
      </c>
      <c r="M57" s="5">
        <v>1038.68</v>
      </c>
      <c r="N57" s="5">
        <v>166.6</v>
      </c>
      <c r="O57" s="5">
        <v>30.82</v>
      </c>
      <c r="P57" s="5">
        <v>574.24</v>
      </c>
      <c r="Q57" s="39">
        <v>3659.09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idden="1" outlineLevel="1" x14ac:dyDescent="0.2">
      <c r="A58" s="5" t="s">
        <v>503</v>
      </c>
      <c r="B58" s="2" t="s">
        <v>504</v>
      </c>
      <c r="C58" s="3" t="s">
        <v>505</v>
      </c>
      <c r="D58" s="39"/>
      <c r="E58" s="5">
        <v>0</v>
      </c>
      <c r="F58" s="5">
        <v>0</v>
      </c>
      <c r="G58" s="5">
        <v>0</v>
      </c>
      <c r="H58" s="5">
        <v>931.87</v>
      </c>
      <c r="I58" s="5">
        <v>-228.36</v>
      </c>
      <c r="J58" s="5">
        <v>-9.15</v>
      </c>
      <c r="K58" s="5">
        <v>379.69</v>
      </c>
      <c r="L58" s="5">
        <v>130.85</v>
      </c>
      <c r="M58" s="5">
        <v>-88.100000000000009</v>
      </c>
      <c r="N58" s="5">
        <v>-0.70000000000000007</v>
      </c>
      <c r="O58" s="5">
        <v>0</v>
      </c>
      <c r="P58" s="5">
        <v>0</v>
      </c>
      <c r="Q58" s="39">
        <v>1116.0999999999999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idden="1" outlineLevel="1" x14ac:dyDescent="0.2">
      <c r="A59" s="5" t="s">
        <v>506</v>
      </c>
      <c r="B59" s="2" t="s">
        <v>507</v>
      </c>
      <c r="C59" s="3" t="s">
        <v>508</v>
      </c>
      <c r="D59" s="39"/>
      <c r="E59" s="5">
        <v>10920.59</v>
      </c>
      <c r="F59" s="5">
        <v>5326.18</v>
      </c>
      <c r="G59" s="5">
        <v>10114.77</v>
      </c>
      <c r="H59" s="5">
        <v>8311.73</v>
      </c>
      <c r="I59" s="5">
        <v>9500.3000000000011</v>
      </c>
      <c r="J59" s="5">
        <v>11243</v>
      </c>
      <c r="K59" s="5">
        <v>11716.67</v>
      </c>
      <c r="L59" s="5">
        <v>12877.4</v>
      </c>
      <c r="M59" s="5">
        <v>10567.85</v>
      </c>
      <c r="N59" s="5">
        <v>8430.01</v>
      </c>
      <c r="O59" s="5">
        <v>8122.93</v>
      </c>
      <c r="P59" s="5">
        <v>7346.74</v>
      </c>
      <c r="Q59" s="39">
        <v>114478.17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idden="1" outlineLevel="1" x14ac:dyDescent="0.2">
      <c r="A60" s="5" t="s">
        <v>509</v>
      </c>
      <c r="B60" s="2" t="s">
        <v>510</v>
      </c>
      <c r="C60" s="3" t="s">
        <v>511</v>
      </c>
      <c r="D60" s="39"/>
      <c r="E60" s="5">
        <v>233.93</v>
      </c>
      <c r="F60" s="5">
        <v>123.15</v>
      </c>
      <c r="G60" s="5">
        <v>199.08</v>
      </c>
      <c r="H60" s="5">
        <v>47.68</v>
      </c>
      <c r="I60" s="5">
        <v>155.17000000000002</v>
      </c>
      <c r="J60" s="5">
        <v>98.52</v>
      </c>
      <c r="K60" s="5">
        <v>124.72</v>
      </c>
      <c r="L60" s="5">
        <v>558.12</v>
      </c>
      <c r="M60" s="5">
        <v>-78.89</v>
      </c>
      <c r="N60" s="5">
        <v>446.65000000000003</v>
      </c>
      <c r="O60" s="5">
        <v>345.15000000000003</v>
      </c>
      <c r="P60" s="5">
        <v>299.07</v>
      </c>
      <c r="Q60" s="39">
        <v>2552.3500000000004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idden="1" outlineLevel="1" x14ac:dyDescent="0.2">
      <c r="A61" s="5" t="s">
        <v>512</v>
      </c>
      <c r="B61" s="2" t="s">
        <v>513</v>
      </c>
      <c r="C61" s="3" t="s">
        <v>514</v>
      </c>
      <c r="D61" s="39"/>
      <c r="E61" s="5">
        <v>0</v>
      </c>
      <c r="F61" s="5">
        <v>0</v>
      </c>
      <c r="G61" s="5">
        <v>275.05</v>
      </c>
      <c r="H61" s="5">
        <v>-132.43</v>
      </c>
      <c r="I61" s="5">
        <v>0</v>
      </c>
      <c r="J61" s="5">
        <v>32.61</v>
      </c>
      <c r="K61" s="5">
        <v>-9.7799999999999994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39">
        <v>165.45000000000002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idden="1" outlineLevel="1" x14ac:dyDescent="0.2">
      <c r="A62" s="5" t="s">
        <v>515</v>
      </c>
      <c r="B62" s="2" t="s">
        <v>516</v>
      </c>
      <c r="C62" s="3" t="s">
        <v>517</v>
      </c>
      <c r="D62" s="39"/>
      <c r="E62" s="5">
        <v>876.08</v>
      </c>
      <c r="F62" s="5">
        <v>1126.53</v>
      </c>
      <c r="G62" s="5">
        <v>463.16</v>
      </c>
      <c r="H62" s="5">
        <v>3429.9</v>
      </c>
      <c r="I62" s="5">
        <v>-610.63</v>
      </c>
      <c r="J62" s="5">
        <v>198.28</v>
      </c>
      <c r="K62" s="5">
        <v>403.67</v>
      </c>
      <c r="L62" s="5">
        <v>-35.22</v>
      </c>
      <c r="M62" s="5">
        <v>31.98</v>
      </c>
      <c r="N62" s="5">
        <v>1115.8800000000001</v>
      </c>
      <c r="O62" s="5">
        <v>302.54000000000002</v>
      </c>
      <c r="P62" s="5">
        <v>953.96</v>
      </c>
      <c r="Q62" s="39">
        <v>8256.130000000001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idden="1" outlineLevel="1" x14ac:dyDescent="0.2">
      <c r="A63" s="5" t="s">
        <v>518</v>
      </c>
      <c r="B63" s="2" t="s">
        <v>519</v>
      </c>
      <c r="C63" s="3" t="s">
        <v>520</v>
      </c>
      <c r="D63" s="39"/>
      <c r="E63" s="5">
        <v>233.83</v>
      </c>
      <c r="F63" s="5">
        <v>4634.34</v>
      </c>
      <c r="G63" s="5">
        <v>6685.9000000000005</v>
      </c>
      <c r="H63" s="5">
        <v>-1436.45</v>
      </c>
      <c r="I63" s="5">
        <v>1314.8600000000001</v>
      </c>
      <c r="J63" s="5">
        <v>8.92</v>
      </c>
      <c r="K63" s="5">
        <v>201.54</v>
      </c>
      <c r="L63" s="5">
        <v>-78.86</v>
      </c>
      <c r="M63" s="5">
        <v>1856.4</v>
      </c>
      <c r="N63" s="5">
        <v>4854.63</v>
      </c>
      <c r="O63" s="5">
        <v>2516.13</v>
      </c>
      <c r="P63" s="5">
        <v>361.89</v>
      </c>
      <c r="Q63" s="39">
        <v>21153.13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idden="1" outlineLevel="1" x14ac:dyDescent="0.2">
      <c r="A64" s="5" t="s">
        <v>521</v>
      </c>
      <c r="B64" s="2" t="s">
        <v>522</v>
      </c>
      <c r="C64" s="3" t="s">
        <v>523</v>
      </c>
      <c r="D64" s="39"/>
      <c r="E64" s="5">
        <v>0</v>
      </c>
      <c r="F64" s="5">
        <v>0</v>
      </c>
      <c r="G64" s="5">
        <v>0</v>
      </c>
      <c r="H64" s="5">
        <v>0</v>
      </c>
      <c r="I64" s="5">
        <v>717.94</v>
      </c>
      <c r="J64" s="5">
        <v>1736.96</v>
      </c>
      <c r="K64" s="5">
        <v>1980.94</v>
      </c>
      <c r="L64" s="5">
        <v>1179.57</v>
      </c>
      <c r="M64" s="5">
        <v>-215.97</v>
      </c>
      <c r="N64" s="5">
        <v>0</v>
      </c>
      <c r="O64" s="5">
        <v>0</v>
      </c>
      <c r="P64" s="5">
        <v>0</v>
      </c>
      <c r="Q64" s="39">
        <v>5399.44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idden="1" outlineLevel="1" x14ac:dyDescent="0.2">
      <c r="A65" s="5" t="s">
        <v>524</v>
      </c>
      <c r="B65" s="2" t="s">
        <v>525</v>
      </c>
      <c r="C65" s="3" t="s">
        <v>526</v>
      </c>
      <c r="D65" s="39"/>
      <c r="E65" s="5">
        <v>249.20000000000002</v>
      </c>
      <c r="F65" s="5">
        <v>1357.58</v>
      </c>
      <c r="G65" s="5">
        <v>-435.17</v>
      </c>
      <c r="H65" s="5">
        <v>1363.29</v>
      </c>
      <c r="I65" s="5">
        <v>3613.2400000000002</v>
      </c>
      <c r="J65" s="5">
        <v>-8.0400000000000009</v>
      </c>
      <c r="K65" s="5">
        <v>2295.5300000000002</v>
      </c>
      <c r="L65" s="5">
        <v>4801.41</v>
      </c>
      <c r="M65" s="5">
        <v>10250.57</v>
      </c>
      <c r="N65" s="5">
        <v>-649.53</v>
      </c>
      <c r="O65" s="5">
        <v>1378.78</v>
      </c>
      <c r="P65" s="5">
        <v>-195.32</v>
      </c>
      <c r="Q65" s="39">
        <v>24021.54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idden="1" outlineLevel="1" x14ac:dyDescent="0.2">
      <c r="A66" s="5" t="s">
        <v>527</v>
      </c>
      <c r="B66" s="2" t="s">
        <v>528</v>
      </c>
      <c r="C66" s="3" t="s">
        <v>529</v>
      </c>
      <c r="D66" s="39"/>
      <c r="E66" s="5">
        <v>0</v>
      </c>
      <c r="F66" s="5">
        <v>200</v>
      </c>
      <c r="G66" s="5">
        <v>0</v>
      </c>
      <c r="H66" s="5">
        <v>0</v>
      </c>
      <c r="I66" s="5">
        <v>192.86</v>
      </c>
      <c r="J66" s="5">
        <v>-42.86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39">
        <v>350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idden="1" outlineLevel="1" x14ac:dyDescent="0.2">
      <c r="A67" s="5" t="s">
        <v>530</v>
      </c>
      <c r="B67" s="2" t="s">
        <v>531</v>
      </c>
      <c r="C67" s="3" t="s">
        <v>532</v>
      </c>
      <c r="D67" s="39"/>
      <c r="E67" s="5">
        <v>1478.9</v>
      </c>
      <c r="F67" s="5">
        <v>-101.99000000000001</v>
      </c>
      <c r="G67" s="5">
        <v>3202.31</v>
      </c>
      <c r="H67" s="5">
        <v>7130.6900000000005</v>
      </c>
      <c r="I67" s="5">
        <v>14386.39</v>
      </c>
      <c r="J67" s="5">
        <v>509.05</v>
      </c>
      <c r="K67" s="5">
        <v>79.820000000000007</v>
      </c>
      <c r="L67" s="5">
        <v>410.16</v>
      </c>
      <c r="M67" s="5">
        <v>16.54</v>
      </c>
      <c r="N67" s="5">
        <v>148.33000000000001</v>
      </c>
      <c r="O67" s="5">
        <v>0</v>
      </c>
      <c r="P67" s="5">
        <v>0</v>
      </c>
      <c r="Q67" s="39">
        <v>27260.199999999997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idden="1" outlineLevel="1" x14ac:dyDescent="0.2">
      <c r="A68" s="5" t="s">
        <v>533</v>
      </c>
      <c r="B68" s="2" t="s">
        <v>534</v>
      </c>
      <c r="C68" s="3" t="s">
        <v>535</v>
      </c>
      <c r="D68" s="39"/>
      <c r="E68" s="5">
        <v>0</v>
      </c>
      <c r="F68" s="5">
        <v>0</v>
      </c>
      <c r="G68" s="5">
        <v>0</v>
      </c>
      <c r="H68" s="5">
        <v>0</v>
      </c>
      <c r="I68" s="5">
        <v>260.36</v>
      </c>
      <c r="J68" s="5">
        <v>-57.86</v>
      </c>
      <c r="K68" s="5">
        <v>0</v>
      </c>
      <c r="L68" s="5">
        <v>0</v>
      </c>
      <c r="M68" s="5">
        <v>0</v>
      </c>
      <c r="N68" s="5">
        <v>679.9</v>
      </c>
      <c r="O68" s="5">
        <v>0</v>
      </c>
      <c r="P68" s="5">
        <v>0</v>
      </c>
      <c r="Q68" s="39">
        <v>882.4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idden="1" outlineLevel="1" x14ac:dyDescent="0.2">
      <c r="A69" s="5" t="s">
        <v>536</v>
      </c>
      <c r="B69" s="2" t="s">
        <v>537</v>
      </c>
      <c r="C69" s="3" t="s">
        <v>538</v>
      </c>
      <c r="D69" s="39"/>
      <c r="E69" s="5">
        <v>8934.39</v>
      </c>
      <c r="F69" s="5">
        <v>2461.3000000000002</v>
      </c>
      <c r="G69" s="5">
        <v>3317.4</v>
      </c>
      <c r="H69" s="5">
        <v>2094</v>
      </c>
      <c r="I69" s="5">
        <v>1479.15</v>
      </c>
      <c r="J69" s="5">
        <v>2653.4500000000003</v>
      </c>
      <c r="K69" s="5">
        <v>2685.64</v>
      </c>
      <c r="L69" s="5">
        <v>1796.14</v>
      </c>
      <c r="M69" s="5">
        <v>4862.83</v>
      </c>
      <c r="N69" s="5">
        <v>2676.01</v>
      </c>
      <c r="O69" s="5">
        <v>2727.84</v>
      </c>
      <c r="P69" s="5">
        <v>4243.93</v>
      </c>
      <c r="Q69" s="39">
        <v>39932.080000000009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idden="1" outlineLevel="1" x14ac:dyDescent="0.2">
      <c r="A70" s="5" t="s">
        <v>539</v>
      </c>
      <c r="B70" s="2" t="s">
        <v>540</v>
      </c>
      <c r="C70" s="3" t="s">
        <v>541</v>
      </c>
      <c r="D70" s="39"/>
      <c r="E70" s="5">
        <v>0</v>
      </c>
      <c r="F70" s="5">
        <v>0</v>
      </c>
      <c r="G70" s="5">
        <v>0</v>
      </c>
      <c r="H70" s="5">
        <v>1145.21</v>
      </c>
      <c r="I70" s="5">
        <v>1702.64</v>
      </c>
      <c r="J70" s="5">
        <v>2377.5300000000002</v>
      </c>
      <c r="K70" s="5">
        <v>4757.3599999999997</v>
      </c>
      <c r="L70" s="5">
        <v>4033.57</v>
      </c>
      <c r="M70" s="5">
        <v>-535.69000000000005</v>
      </c>
      <c r="N70" s="5">
        <v>0</v>
      </c>
      <c r="O70" s="5">
        <v>0</v>
      </c>
      <c r="P70" s="5">
        <v>0</v>
      </c>
      <c r="Q70" s="39">
        <v>13480.619999999999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idden="1" outlineLevel="1" x14ac:dyDescent="0.2">
      <c r="A71" s="5" t="s">
        <v>542</v>
      </c>
      <c r="B71" s="2" t="s">
        <v>543</v>
      </c>
      <c r="C71" s="3" t="s">
        <v>544</v>
      </c>
      <c r="D71" s="39"/>
      <c r="E71" s="5">
        <v>128.55000000000001</v>
      </c>
      <c r="F71" s="5">
        <v>5.16</v>
      </c>
      <c r="G71" s="5">
        <v>6</v>
      </c>
      <c r="H71" s="5">
        <v>6.29</v>
      </c>
      <c r="I71" s="5">
        <v>4.66</v>
      </c>
      <c r="J71" s="5">
        <v>-4.3</v>
      </c>
      <c r="K71" s="5">
        <v>35.64</v>
      </c>
      <c r="L71" s="5">
        <v>0</v>
      </c>
      <c r="M71" s="5">
        <v>2.7</v>
      </c>
      <c r="N71" s="5">
        <v>1.6600000000000001</v>
      </c>
      <c r="O71" s="5">
        <v>3.72</v>
      </c>
      <c r="P71" s="5">
        <v>28.97</v>
      </c>
      <c r="Q71" s="39">
        <v>219.04999999999995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idden="1" outlineLevel="1" x14ac:dyDescent="0.2">
      <c r="A72" s="5" t="s">
        <v>545</v>
      </c>
      <c r="B72" s="2" t="s">
        <v>546</v>
      </c>
      <c r="C72" s="3" t="s">
        <v>547</v>
      </c>
      <c r="D72" s="39"/>
      <c r="E72" s="5">
        <v>14873.31</v>
      </c>
      <c r="F72" s="5">
        <v>3815.73</v>
      </c>
      <c r="G72" s="5">
        <v>4451.16</v>
      </c>
      <c r="H72" s="5">
        <v>3825.03</v>
      </c>
      <c r="I72" s="5">
        <v>4010.87</v>
      </c>
      <c r="J72" s="5">
        <v>5436.46</v>
      </c>
      <c r="K72" s="5">
        <v>5365.54</v>
      </c>
      <c r="L72" s="5">
        <v>4237.74</v>
      </c>
      <c r="M72" s="5">
        <v>6139.08</v>
      </c>
      <c r="N72" s="5">
        <v>4387.4400000000005</v>
      </c>
      <c r="O72" s="5">
        <v>4345.45</v>
      </c>
      <c r="P72" s="5">
        <v>6198.47</v>
      </c>
      <c r="Q72" s="39">
        <v>67086.28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idden="1" outlineLevel="1" x14ac:dyDescent="0.2">
      <c r="A73" s="5" t="s">
        <v>548</v>
      </c>
      <c r="B73" s="2" t="s">
        <v>549</v>
      </c>
      <c r="C73" s="3" t="s">
        <v>550</v>
      </c>
      <c r="D73" s="39"/>
      <c r="E73" s="5">
        <v>168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39">
        <v>168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idden="1" outlineLevel="1" x14ac:dyDescent="0.2">
      <c r="A74" s="5" t="s">
        <v>551</v>
      </c>
      <c r="B74" s="2" t="s">
        <v>552</v>
      </c>
      <c r="C74" s="3" t="s">
        <v>553</v>
      </c>
      <c r="D74" s="39"/>
      <c r="E74" s="5">
        <v>879.15</v>
      </c>
      <c r="F74" s="5">
        <v>3</v>
      </c>
      <c r="G74" s="5">
        <v>0</v>
      </c>
      <c r="H74" s="5">
        <v>0</v>
      </c>
      <c r="I74" s="5">
        <v>0</v>
      </c>
      <c r="J74" s="5">
        <v>0</v>
      </c>
      <c r="K74" s="5">
        <v>9.1300000000000008</v>
      </c>
      <c r="L74" s="5">
        <v>-3.5700000000000003</v>
      </c>
      <c r="M74" s="5">
        <v>0</v>
      </c>
      <c r="N74" s="5">
        <v>0</v>
      </c>
      <c r="O74" s="5">
        <v>0</v>
      </c>
      <c r="P74" s="5">
        <v>0</v>
      </c>
      <c r="Q74" s="39">
        <v>887.70999999999992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idden="1" outlineLevel="1" x14ac:dyDescent="0.2">
      <c r="A75" s="5" t="s">
        <v>554</v>
      </c>
      <c r="B75" s="2" t="s">
        <v>555</v>
      </c>
      <c r="C75" s="3" t="s">
        <v>556</v>
      </c>
      <c r="D75" s="39"/>
      <c r="E75" s="5">
        <v>269.14999999999998</v>
      </c>
      <c r="F75" s="5">
        <v>30.42</v>
      </c>
      <c r="G75" s="5">
        <v>33.31</v>
      </c>
      <c r="H75" s="5">
        <v>15.290000000000001</v>
      </c>
      <c r="I75" s="5">
        <v>3.54</v>
      </c>
      <c r="J75" s="5">
        <v>73.62</v>
      </c>
      <c r="K75" s="5">
        <v>82.4</v>
      </c>
      <c r="L75" s="5">
        <v>-0.87</v>
      </c>
      <c r="M75" s="5">
        <v>83.78</v>
      </c>
      <c r="N75" s="5">
        <v>-0.67</v>
      </c>
      <c r="O75" s="5">
        <v>1.06</v>
      </c>
      <c r="P75" s="5">
        <v>81.350000000000009</v>
      </c>
      <c r="Q75" s="39">
        <v>672.38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idden="1" outlineLevel="1" x14ac:dyDescent="0.2">
      <c r="A76" s="5" t="s">
        <v>557</v>
      </c>
      <c r="B76" s="2" t="s">
        <v>558</v>
      </c>
      <c r="C76" s="3" t="s">
        <v>559</v>
      </c>
      <c r="D76" s="39"/>
      <c r="E76" s="5">
        <v>333.54</v>
      </c>
      <c r="F76" s="5">
        <v>0</v>
      </c>
      <c r="G76" s="5">
        <v>0</v>
      </c>
      <c r="H76" s="5">
        <v>0</v>
      </c>
      <c r="I76" s="5">
        <v>0</v>
      </c>
      <c r="J76" s="5">
        <v>49.95</v>
      </c>
      <c r="K76" s="5">
        <v>74.25</v>
      </c>
      <c r="L76" s="5">
        <v>0</v>
      </c>
      <c r="M76" s="5">
        <v>76.95</v>
      </c>
      <c r="N76" s="5">
        <v>0</v>
      </c>
      <c r="O76" s="5">
        <v>0</v>
      </c>
      <c r="P76" s="5">
        <v>0</v>
      </c>
      <c r="Q76" s="39">
        <v>534.69000000000005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idden="1" outlineLevel="1" x14ac:dyDescent="0.2">
      <c r="A77" s="5" t="s">
        <v>560</v>
      </c>
      <c r="B77" s="2" t="s">
        <v>561</v>
      </c>
      <c r="C77" s="3" t="s">
        <v>562</v>
      </c>
      <c r="D77" s="39"/>
      <c r="E77" s="5">
        <v>10610.52</v>
      </c>
      <c r="F77" s="5">
        <v>9617.34</v>
      </c>
      <c r="G77" s="5">
        <v>16699.88</v>
      </c>
      <c r="H77" s="5">
        <v>536.64</v>
      </c>
      <c r="I77" s="5">
        <v>9569.07</v>
      </c>
      <c r="J77" s="5">
        <v>7556.47</v>
      </c>
      <c r="K77" s="5">
        <v>5953.84</v>
      </c>
      <c r="L77" s="5">
        <v>7333.2300000000005</v>
      </c>
      <c r="M77" s="5">
        <v>15287.5</v>
      </c>
      <c r="N77" s="5">
        <v>7474.7300000000005</v>
      </c>
      <c r="O77" s="5">
        <v>9154.61</v>
      </c>
      <c r="P77" s="5">
        <v>9965.65</v>
      </c>
      <c r="Q77" s="39">
        <v>109759.47999999998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idden="1" outlineLevel="1" x14ac:dyDescent="0.2">
      <c r="A78" s="5" t="s">
        <v>563</v>
      </c>
      <c r="B78" s="2" t="s">
        <v>564</v>
      </c>
      <c r="C78" s="3" t="s">
        <v>565</v>
      </c>
      <c r="D78" s="39"/>
      <c r="E78" s="5">
        <v>0</v>
      </c>
      <c r="F78" s="5">
        <v>0</v>
      </c>
      <c r="G78" s="5">
        <v>0</v>
      </c>
      <c r="H78" s="5">
        <v>1851.07</v>
      </c>
      <c r="I78" s="5">
        <v>5185.67</v>
      </c>
      <c r="J78" s="5">
        <v>3217.87</v>
      </c>
      <c r="K78" s="5">
        <v>3936.32</v>
      </c>
      <c r="L78" s="5">
        <v>3664.14</v>
      </c>
      <c r="M78" s="5">
        <v>-532.74</v>
      </c>
      <c r="N78" s="5">
        <v>0</v>
      </c>
      <c r="O78" s="5">
        <v>0</v>
      </c>
      <c r="P78" s="5">
        <v>0</v>
      </c>
      <c r="Q78" s="39">
        <v>17322.330000000002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idden="1" outlineLevel="1" x14ac:dyDescent="0.2">
      <c r="A79" s="5" t="s">
        <v>566</v>
      </c>
      <c r="B79" s="2" t="s">
        <v>567</v>
      </c>
      <c r="C79" s="3" t="s">
        <v>568</v>
      </c>
      <c r="D79" s="39"/>
      <c r="E79" s="5">
        <v>12039.33</v>
      </c>
      <c r="F79" s="5">
        <v>5649.22</v>
      </c>
      <c r="G79" s="5">
        <v>9601.2000000000007</v>
      </c>
      <c r="H79" s="5">
        <v>6485.03</v>
      </c>
      <c r="I79" s="5">
        <v>11077.14</v>
      </c>
      <c r="J79" s="5">
        <v>10583.7</v>
      </c>
      <c r="K79" s="5">
        <v>8048.1900000000005</v>
      </c>
      <c r="L79" s="5">
        <v>7790.58</v>
      </c>
      <c r="M79" s="5">
        <v>9935.94</v>
      </c>
      <c r="N79" s="5">
        <v>9539.68</v>
      </c>
      <c r="O79" s="5">
        <v>17403.21</v>
      </c>
      <c r="P79" s="5">
        <v>9929.01</v>
      </c>
      <c r="Q79" s="39">
        <v>118082.23000000001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idden="1" outlineLevel="1" x14ac:dyDescent="0.2">
      <c r="A80" s="5" t="s">
        <v>569</v>
      </c>
      <c r="B80" s="2" t="s">
        <v>570</v>
      </c>
      <c r="C80" s="3" t="s">
        <v>571</v>
      </c>
      <c r="D80" s="39"/>
      <c r="E80" s="5">
        <v>540.96</v>
      </c>
      <c r="F80" s="5">
        <v>0</v>
      </c>
      <c r="G80" s="5">
        <v>540.96</v>
      </c>
      <c r="H80" s="5">
        <v>2241.12</v>
      </c>
      <c r="I80" s="5">
        <v>2086.56</v>
      </c>
      <c r="J80" s="5">
        <v>2086.56</v>
      </c>
      <c r="K80" s="5">
        <v>1159.2</v>
      </c>
      <c r="L80" s="5">
        <v>5100.4800000000005</v>
      </c>
      <c r="M80" s="5">
        <v>309.12</v>
      </c>
      <c r="N80" s="5">
        <v>716.75</v>
      </c>
      <c r="O80" s="5">
        <v>446.29</v>
      </c>
      <c r="P80" s="5">
        <v>3782.86</v>
      </c>
      <c r="Q80" s="39">
        <v>19010.86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idden="1" outlineLevel="1" x14ac:dyDescent="0.2">
      <c r="A81" s="5" t="s">
        <v>572</v>
      </c>
      <c r="B81" s="2" t="s">
        <v>573</v>
      </c>
      <c r="C81" s="3" t="s">
        <v>574</v>
      </c>
      <c r="D81" s="39"/>
      <c r="E81" s="5">
        <v>2701.03</v>
      </c>
      <c r="F81" s="5">
        <v>2484.5500000000002</v>
      </c>
      <c r="G81" s="5">
        <v>5668.72</v>
      </c>
      <c r="H81" s="5">
        <v>-773.49</v>
      </c>
      <c r="I81" s="5">
        <v>595.57000000000005</v>
      </c>
      <c r="J81" s="5">
        <v>3648.51</v>
      </c>
      <c r="K81" s="5">
        <v>6558.14</v>
      </c>
      <c r="L81" s="5">
        <v>3159.78</v>
      </c>
      <c r="M81" s="5">
        <v>5711.16</v>
      </c>
      <c r="N81" s="5">
        <v>2043.24</v>
      </c>
      <c r="O81" s="5">
        <v>8667.7999999999993</v>
      </c>
      <c r="P81" s="5">
        <v>3344.86</v>
      </c>
      <c r="Q81" s="39">
        <v>43809.869999999995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idden="1" outlineLevel="1" x14ac:dyDescent="0.2">
      <c r="A82" s="5" t="s">
        <v>575</v>
      </c>
      <c r="B82" s="2" t="s">
        <v>576</v>
      </c>
      <c r="C82" s="3" t="s">
        <v>577</v>
      </c>
      <c r="D82" s="39"/>
      <c r="E82" s="5">
        <v>979.56000000000006</v>
      </c>
      <c r="F82" s="5">
        <v>-145.71</v>
      </c>
      <c r="G82" s="5">
        <v>542.12</v>
      </c>
      <c r="H82" s="5">
        <v>935.72</v>
      </c>
      <c r="I82" s="5">
        <v>557.71</v>
      </c>
      <c r="J82" s="5">
        <v>2333.4500000000003</v>
      </c>
      <c r="K82" s="5">
        <v>2655.55</v>
      </c>
      <c r="L82" s="5">
        <v>285.19</v>
      </c>
      <c r="M82" s="5">
        <v>1784.94</v>
      </c>
      <c r="N82" s="5">
        <v>-282.57</v>
      </c>
      <c r="O82" s="5">
        <v>933.72</v>
      </c>
      <c r="P82" s="5">
        <v>227.42000000000002</v>
      </c>
      <c r="Q82" s="39">
        <v>10807.1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idden="1" outlineLevel="1" x14ac:dyDescent="0.2">
      <c r="A83" s="5" t="s">
        <v>578</v>
      </c>
      <c r="B83" s="2" t="s">
        <v>579</v>
      </c>
      <c r="C83" s="3" t="s">
        <v>580</v>
      </c>
      <c r="D83" s="39"/>
      <c r="E83" s="5">
        <v>1030</v>
      </c>
      <c r="F83" s="5">
        <v>660</v>
      </c>
      <c r="G83" s="5">
        <v>3287.06</v>
      </c>
      <c r="H83" s="5">
        <v>543</v>
      </c>
      <c r="I83" s="5">
        <v>-588.66999999999996</v>
      </c>
      <c r="J83" s="5">
        <v>1219.25</v>
      </c>
      <c r="K83" s="5">
        <v>1517.38</v>
      </c>
      <c r="L83" s="5">
        <v>1932.24</v>
      </c>
      <c r="M83" s="5">
        <v>1815.67</v>
      </c>
      <c r="N83" s="5">
        <v>-306.5</v>
      </c>
      <c r="O83" s="5">
        <v>4860.3900000000003</v>
      </c>
      <c r="P83" s="5">
        <v>1164.58</v>
      </c>
      <c r="Q83" s="39">
        <v>17134.400000000001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idden="1" outlineLevel="1" x14ac:dyDescent="0.2">
      <c r="A84" s="5" t="s">
        <v>581</v>
      </c>
      <c r="B84" s="2" t="s">
        <v>582</v>
      </c>
      <c r="C84" s="3" t="s">
        <v>583</v>
      </c>
      <c r="D84" s="39"/>
      <c r="E84" s="5">
        <v>13539.93</v>
      </c>
      <c r="F84" s="5">
        <v>1119.3500000000001</v>
      </c>
      <c r="G84" s="5">
        <v>-11632.98</v>
      </c>
      <c r="H84" s="5">
        <v>5694.52</v>
      </c>
      <c r="I84" s="5">
        <v>-3690.01</v>
      </c>
      <c r="J84" s="5">
        <v>4100.74</v>
      </c>
      <c r="K84" s="5">
        <v>359.75</v>
      </c>
      <c r="L84" s="5">
        <v>-4486.99</v>
      </c>
      <c r="M84" s="5">
        <v>241.67000000000002</v>
      </c>
      <c r="N84" s="5">
        <v>27.37</v>
      </c>
      <c r="O84" s="5">
        <v>-8285.9699999999993</v>
      </c>
      <c r="P84" s="5">
        <v>-1553.08</v>
      </c>
      <c r="Q84" s="39">
        <v>-4565.699999999998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idden="1" outlineLevel="1" x14ac:dyDescent="0.2">
      <c r="A85" s="5" t="s">
        <v>584</v>
      </c>
      <c r="B85" s="2" t="s">
        <v>585</v>
      </c>
      <c r="C85" s="3" t="s">
        <v>586</v>
      </c>
      <c r="D85" s="39"/>
      <c r="E85" s="5">
        <v>4700</v>
      </c>
      <c r="F85" s="5">
        <v>650</v>
      </c>
      <c r="G85" s="5">
        <v>3977.4300000000003</v>
      </c>
      <c r="H85" s="5">
        <v>3062.57</v>
      </c>
      <c r="I85" s="5">
        <v>5250</v>
      </c>
      <c r="J85" s="5">
        <v>632</v>
      </c>
      <c r="K85" s="5">
        <v>2900</v>
      </c>
      <c r="L85" s="5">
        <v>6100</v>
      </c>
      <c r="M85" s="5">
        <v>6825</v>
      </c>
      <c r="N85" s="5">
        <v>3750</v>
      </c>
      <c r="O85" s="5">
        <v>2575</v>
      </c>
      <c r="P85" s="5">
        <v>1800</v>
      </c>
      <c r="Q85" s="39">
        <v>42222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idden="1" outlineLevel="1" x14ac:dyDescent="0.2">
      <c r="A86" s="5" t="s">
        <v>587</v>
      </c>
      <c r="B86" s="2" t="s">
        <v>588</v>
      </c>
      <c r="C86" s="3" t="s">
        <v>589</v>
      </c>
      <c r="D86" s="39"/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2500</v>
      </c>
      <c r="K86" s="5">
        <v>0</v>
      </c>
      <c r="L86" s="5">
        <v>50</v>
      </c>
      <c r="M86" s="5">
        <v>0</v>
      </c>
      <c r="N86" s="5">
        <v>0</v>
      </c>
      <c r="O86" s="5">
        <v>0</v>
      </c>
      <c r="P86" s="5">
        <v>0</v>
      </c>
      <c r="Q86" s="39">
        <v>2550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idden="1" outlineLevel="1" x14ac:dyDescent="0.2">
      <c r="A87" s="5" t="s">
        <v>590</v>
      </c>
      <c r="B87" s="2" t="s">
        <v>591</v>
      </c>
      <c r="C87" s="3" t="s">
        <v>592</v>
      </c>
      <c r="D87" s="39"/>
      <c r="E87" s="5">
        <v>2100</v>
      </c>
      <c r="F87" s="5">
        <v>3500</v>
      </c>
      <c r="G87" s="5">
        <v>4350</v>
      </c>
      <c r="H87" s="5">
        <v>6100</v>
      </c>
      <c r="I87" s="5">
        <v>2850</v>
      </c>
      <c r="J87" s="5">
        <v>3300</v>
      </c>
      <c r="K87" s="5">
        <v>2375</v>
      </c>
      <c r="L87" s="5">
        <v>875</v>
      </c>
      <c r="M87" s="5">
        <v>5625</v>
      </c>
      <c r="N87" s="5">
        <v>2350</v>
      </c>
      <c r="O87" s="5">
        <v>1575</v>
      </c>
      <c r="P87" s="5">
        <v>2100</v>
      </c>
      <c r="Q87" s="39">
        <v>37100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idden="1" outlineLevel="1" x14ac:dyDescent="0.2">
      <c r="A88" s="5" t="s">
        <v>593</v>
      </c>
      <c r="B88" s="2" t="s">
        <v>594</v>
      </c>
      <c r="C88" s="3" t="s">
        <v>595</v>
      </c>
      <c r="D88" s="39"/>
      <c r="E88" s="5">
        <v>0</v>
      </c>
      <c r="F88" s="5">
        <v>0</v>
      </c>
      <c r="G88" s="5">
        <v>0</v>
      </c>
      <c r="H88" s="5">
        <v>1000</v>
      </c>
      <c r="I88" s="5">
        <v>1000</v>
      </c>
      <c r="J88" s="5">
        <v>1000</v>
      </c>
      <c r="K88" s="5">
        <v>1000</v>
      </c>
      <c r="L88" s="5">
        <v>1000</v>
      </c>
      <c r="M88" s="5">
        <v>0</v>
      </c>
      <c r="N88" s="5">
        <v>0</v>
      </c>
      <c r="O88" s="5">
        <v>0</v>
      </c>
      <c r="P88" s="5">
        <v>0</v>
      </c>
      <c r="Q88" s="39">
        <v>5000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idden="1" outlineLevel="1" x14ac:dyDescent="0.2">
      <c r="A89" s="5" t="s">
        <v>596</v>
      </c>
      <c r="B89" s="2" t="s">
        <v>597</v>
      </c>
      <c r="C89" s="3" t="s">
        <v>598</v>
      </c>
      <c r="D89" s="39"/>
      <c r="E89" s="5">
        <v>496</v>
      </c>
      <c r="F89" s="5">
        <v>548</v>
      </c>
      <c r="G89" s="5">
        <v>283.24</v>
      </c>
      <c r="H89" s="5">
        <v>524.57000000000005</v>
      </c>
      <c r="I89" s="5">
        <v>578.80000000000007</v>
      </c>
      <c r="J89" s="5">
        <v>682.46</v>
      </c>
      <c r="K89" s="5">
        <v>500.43</v>
      </c>
      <c r="L89" s="5">
        <v>779.71</v>
      </c>
      <c r="M89" s="5">
        <v>602</v>
      </c>
      <c r="N89" s="5">
        <v>1076.43</v>
      </c>
      <c r="O89" s="5">
        <v>712.51</v>
      </c>
      <c r="P89" s="5">
        <v>1561.0900000000001</v>
      </c>
      <c r="Q89" s="39">
        <v>8345.2400000000016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idden="1" outlineLevel="1" x14ac:dyDescent="0.2">
      <c r="A90" s="5" t="s">
        <v>599</v>
      </c>
      <c r="B90" s="2" t="s">
        <v>600</v>
      </c>
      <c r="C90" s="3" t="s">
        <v>601</v>
      </c>
      <c r="D90" s="39"/>
      <c r="E90" s="5">
        <v>0</v>
      </c>
      <c r="F90" s="5">
        <v>100</v>
      </c>
      <c r="G90" s="5">
        <v>0</v>
      </c>
      <c r="H90" s="5">
        <v>0</v>
      </c>
      <c r="I90" s="5">
        <v>0</v>
      </c>
      <c r="J90" s="5">
        <v>225</v>
      </c>
      <c r="K90" s="5">
        <v>150</v>
      </c>
      <c r="L90" s="5">
        <v>50</v>
      </c>
      <c r="M90" s="5">
        <v>0</v>
      </c>
      <c r="N90" s="5">
        <v>0</v>
      </c>
      <c r="O90" s="5">
        <v>0</v>
      </c>
      <c r="P90" s="5">
        <v>150</v>
      </c>
      <c r="Q90" s="39">
        <v>675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idden="1" outlineLevel="1" x14ac:dyDescent="0.2">
      <c r="A91" s="5" t="s">
        <v>602</v>
      </c>
      <c r="B91" s="2" t="s">
        <v>603</v>
      </c>
      <c r="C91" s="3" t="s">
        <v>604</v>
      </c>
      <c r="D91" s="39"/>
      <c r="E91" s="5">
        <v>100</v>
      </c>
      <c r="F91" s="5">
        <v>1225</v>
      </c>
      <c r="G91" s="5">
        <v>225</v>
      </c>
      <c r="H91" s="5">
        <v>350</v>
      </c>
      <c r="I91" s="5">
        <v>625</v>
      </c>
      <c r="J91" s="5">
        <v>600</v>
      </c>
      <c r="K91" s="5">
        <v>100</v>
      </c>
      <c r="L91" s="5">
        <v>0</v>
      </c>
      <c r="M91" s="5">
        <v>500</v>
      </c>
      <c r="N91" s="5">
        <v>500</v>
      </c>
      <c r="O91" s="5">
        <v>1550</v>
      </c>
      <c r="P91" s="5">
        <v>100</v>
      </c>
      <c r="Q91" s="39">
        <v>5875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collapsed="1" x14ac:dyDescent="0.2">
      <c r="A92" s="47" t="s">
        <v>605</v>
      </c>
      <c r="B92" s="19" t="s">
        <v>606</v>
      </c>
      <c r="C92" s="20"/>
      <c r="D92" s="47"/>
      <c r="E92" s="47">
        <v>326014.62</v>
      </c>
      <c r="F92" s="47">
        <v>254800.90999999997</v>
      </c>
      <c r="G92" s="47">
        <v>288550.31</v>
      </c>
      <c r="H92" s="47">
        <v>278066.19</v>
      </c>
      <c r="I92" s="47">
        <v>300210.85000000003</v>
      </c>
      <c r="J92" s="47">
        <v>291479.32000000007</v>
      </c>
      <c r="K92" s="47">
        <v>292557.48</v>
      </c>
      <c r="L92" s="47">
        <v>288737.58</v>
      </c>
      <c r="M92" s="47">
        <v>299411.40000000008</v>
      </c>
      <c r="N92" s="47">
        <v>296851.17</v>
      </c>
      <c r="O92" s="47">
        <v>298003.20999999996</v>
      </c>
      <c r="P92" s="47">
        <v>299432.18000000005</v>
      </c>
      <c r="Q92" s="47">
        <v>3514115.2200000007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idden="1" outlineLevel="1" x14ac:dyDescent="0.2">
      <c r="A93" s="5" t="s">
        <v>607</v>
      </c>
      <c r="B93" s="2" t="s">
        <v>608</v>
      </c>
      <c r="C93" s="3" t="s">
        <v>609</v>
      </c>
      <c r="D93" s="39"/>
      <c r="E93" s="5">
        <v>23281.37</v>
      </c>
      <c r="F93" s="5">
        <v>18853.47</v>
      </c>
      <c r="G93" s="5">
        <v>22513.61</v>
      </c>
      <c r="H93" s="5">
        <v>20555.09</v>
      </c>
      <c r="I93" s="5">
        <v>22587.25</v>
      </c>
      <c r="J93" s="5">
        <v>21397.13</v>
      </c>
      <c r="K93" s="5">
        <v>21743.010000000002</v>
      </c>
      <c r="L93" s="5">
        <v>21901.200000000001</v>
      </c>
      <c r="M93" s="5">
        <v>22344.33</v>
      </c>
      <c r="N93" s="5">
        <v>22109.57</v>
      </c>
      <c r="O93" s="5">
        <v>22840.63</v>
      </c>
      <c r="P93" s="5">
        <v>22474.79</v>
      </c>
      <c r="Q93" s="39">
        <v>262601.45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idden="1" outlineLevel="1" x14ac:dyDescent="0.2">
      <c r="A94" s="5" t="s">
        <v>610</v>
      </c>
      <c r="B94" s="2" t="s">
        <v>611</v>
      </c>
      <c r="C94" s="3" t="s">
        <v>612</v>
      </c>
      <c r="D94" s="39"/>
      <c r="E94" s="5">
        <v>15820.02</v>
      </c>
      <c r="F94" s="5">
        <v>17058.3</v>
      </c>
      <c r="G94" s="5">
        <v>13955.64</v>
      </c>
      <c r="H94" s="5">
        <v>14842.81</v>
      </c>
      <c r="I94" s="5">
        <v>15742</v>
      </c>
      <c r="J94" s="5">
        <v>21079.8</v>
      </c>
      <c r="K94" s="5">
        <v>13891.44</v>
      </c>
      <c r="L94" s="5">
        <v>14286.16</v>
      </c>
      <c r="M94" s="5">
        <v>14286.16</v>
      </c>
      <c r="N94" s="5">
        <v>14198.62</v>
      </c>
      <c r="O94" s="5">
        <v>15199.85</v>
      </c>
      <c r="P94" s="5">
        <v>21959.88</v>
      </c>
      <c r="Q94" s="39">
        <v>192320.68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idden="1" outlineLevel="1" x14ac:dyDescent="0.2">
      <c r="A95" s="5" t="s">
        <v>613</v>
      </c>
      <c r="B95" s="2" t="s">
        <v>614</v>
      </c>
      <c r="C95" s="3" t="s">
        <v>615</v>
      </c>
      <c r="D95" s="39"/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1425.58</v>
      </c>
      <c r="M95" s="5">
        <v>-150.49</v>
      </c>
      <c r="N95" s="5">
        <v>0</v>
      </c>
      <c r="O95" s="5">
        <v>0</v>
      </c>
      <c r="P95" s="5">
        <v>0</v>
      </c>
      <c r="Q95" s="39">
        <v>1275.0899999999999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idden="1" outlineLevel="1" x14ac:dyDescent="0.2">
      <c r="A96" s="5" t="s">
        <v>616</v>
      </c>
      <c r="B96" s="2" t="s">
        <v>617</v>
      </c>
      <c r="C96" s="3" t="s">
        <v>618</v>
      </c>
      <c r="D96" s="39"/>
      <c r="E96" s="5">
        <v>-880.54</v>
      </c>
      <c r="F96" s="5">
        <v>-782.27</v>
      </c>
      <c r="G96" s="5">
        <v>-833.44</v>
      </c>
      <c r="H96" s="5">
        <v>-797.11</v>
      </c>
      <c r="I96" s="5">
        <v>-815.75</v>
      </c>
      <c r="J96" s="5">
        <v>-1203.76</v>
      </c>
      <c r="K96" s="5">
        <v>-798.62</v>
      </c>
      <c r="L96" s="5">
        <v>-794.31000000000006</v>
      </c>
      <c r="M96" s="5">
        <v>-835.69</v>
      </c>
      <c r="N96" s="5">
        <v>-804.33</v>
      </c>
      <c r="O96" s="5">
        <v>-827.7</v>
      </c>
      <c r="P96" s="5">
        <v>-1261.8399999999999</v>
      </c>
      <c r="Q96" s="39">
        <v>-10635.36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idden="1" outlineLevel="1" x14ac:dyDescent="0.2">
      <c r="A97" s="5" t="s">
        <v>619</v>
      </c>
      <c r="B97" s="2" t="s">
        <v>620</v>
      </c>
      <c r="C97" s="3" t="s">
        <v>621</v>
      </c>
      <c r="D97" s="39"/>
      <c r="E97" s="5">
        <v>123.79</v>
      </c>
      <c r="F97" s="5">
        <v>6803.06</v>
      </c>
      <c r="G97" s="5">
        <v>6027.97</v>
      </c>
      <c r="H97" s="5">
        <v>6701.4000000000005</v>
      </c>
      <c r="I97" s="5">
        <v>7686.49</v>
      </c>
      <c r="J97" s="5">
        <v>6177.12</v>
      </c>
      <c r="K97" s="5">
        <v>5924.84</v>
      </c>
      <c r="L97" s="5">
        <v>6933.09</v>
      </c>
      <c r="M97" s="5">
        <v>6679.81</v>
      </c>
      <c r="N97" s="5">
        <v>6688.58</v>
      </c>
      <c r="O97" s="5">
        <v>5182.5200000000004</v>
      </c>
      <c r="P97" s="5">
        <v>9369.39</v>
      </c>
      <c r="Q97" s="39">
        <v>74298.060000000012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idden="1" outlineLevel="1" x14ac:dyDescent="0.2">
      <c r="A98" s="5" t="s">
        <v>622</v>
      </c>
      <c r="B98" s="2" t="s">
        <v>623</v>
      </c>
      <c r="C98" s="3" t="s">
        <v>624</v>
      </c>
      <c r="D98" s="39"/>
      <c r="E98" s="5">
        <v>3848.8</v>
      </c>
      <c r="F98" s="5">
        <v>3631.13</v>
      </c>
      <c r="G98" s="5">
        <v>3943.92</v>
      </c>
      <c r="H98" s="5">
        <v>3836.9900000000002</v>
      </c>
      <c r="I98" s="5">
        <v>3835.4300000000003</v>
      </c>
      <c r="J98" s="5">
        <v>3663.14</v>
      </c>
      <c r="K98" s="5">
        <v>3782.62</v>
      </c>
      <c r="L98" s="5">
        <v>3586.06</v>
      </c>
      <c r="M98" s="5">
        <v>3771.9500000000003</v>
      </c>
      <c r="N98" s="5">
        <v>3918.77</v>
      </c>
      <c r="O98" s="5">
        <v>4273.3599999999997</v>
      </c>
      <c r="P98" s="5">
        <v>4700.33</v>
      </c>
      <c r="Q98" s="39">
        <v>46792.5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idden="1" outlineLevel="1" x14ac:dyDescent="0.2">
      <c r="A99" s="5" t="s">
        <v>625</v>
      </c>
      <c r="B99" s="2" t="s">
        <v>626</v>
      </c>
      <c r="C99" s="3" t="s">
        <v>627</v>
      </c>
      <c r="D99" s="39"/>
      <c r="E99" s="5">
        <v>993.9</v>
      </c>
      <c r="F99" s="5">
        <v>1306.3800000000001</v>
      </c>
      <c r="G99" s="5">
        <v>611.69000000000005</v>
      </c>
      <c r="H99" s="5">
        <v>678.76</v>
      </c>
      <c r="I99" s="5">
        <v>505.66</v>
      </c>
      <c r="J99" s="5">
        <v>367.6</v>
      </c>
      <c r="K99" s="5">
        <v>1142.96</v>
      </c>
      <c r="L99" s="5">
        <v>794.4</v>
      </c>
      <c r="M99" s="5">
        <v>231.31</v>
      </c>
      <c r="N99" s="5">
        <v>211.54</v>
      </c>
      <c r="O99" s="5">
        <v>208.49</v>
      </c>
      <c r="P99" s="5">
        <v>176.92000000000002</v>
      </c>
      <c r="Q99" s="39">
        <v>7229.61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idden="1" outlineLevel="1" x14ac:dyDescent="0.2">
      <c r="A100" s="5" t="s">
        <v>628</v>
      </c>
      <c r="B100" s="2" t="s">
        <v>629</v>
      </c>
      <c r="C100" s="3" t="s">
        <v>630</v>
      </c>
      <c r="D100" s="39"/>
      <c r="E100" s="5">
        <v>3000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39">
        <v>3000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idden="1" outlineLevel="1" x14ac:dyDescent="0.2">
      <c r="A101" s="5" t="s">
        <v>631</v>
      </c>
      <c r="B101" s="2" t="s">
        <v>632</v>
      </c>
      <c r="C101" s="3" t="s">
        <v>633</v>
      </c>
      <c r="D101" s="39"/>
      <c r="E101" s="5">
        <v>406.51</v>
      </c>
      <c r="F101" s="5">
        <v>39.92</v>
      </c>
      <c r="G101" s="5">
        <v>316.39</v>
      </c>
      <c r="H101" s="5">
        <v>232.17000000000002</v>
      </c>
      <c r="I101" s="5">
        <v>810.29</v>
      </c>
      <c r="J101" s="5">
        <v>326.23</v>
      </c>
      <c r="K101" s="5">
        <v>66.42</v>
      </c>
      <c r="L101" s="5">
        <v>88.26</v>
      </c>
      <c r="M101" s="5">
        <v>233.03</v>
      </c>
      <c r="N101" s="5">
        <v>0</v>
      </c>
      <c r="O101" s="5">
        <v>92.52</v>
      </c>
      <c r="P101" s="5">
        <v>139.5</v>
      </c>
      <c r="Q101" s="39">
        <v>2751.2400000000002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collapsed="1" x14ac:dyDescent="0.2">
      <c r="A102" s="47" t="s">
        <v>634</v>
      </c>
      <c r="B102" s="19" t="s">
        <v>635</v>
      </c>
      <c r="C102" s="20"/>
      <c r="D102" s="47"/>
      <c r="E102" s="47">
        <v>46593.850000000006</v>
      </c>
      <c r="F102" s="47">
        <v>46909.99</v>
      </c>
      <c r="G102" s="47">
        <v>46535.78</v>
      </c>
      <c r="H102" s="47">
        <v>46050.11</v>
      </c>
      <c r="I102" s="47">
        <v>50351.37</v>
      </c>
      <c r="J102" s="47">
        <v>51807.26</v>
      </c>
      <c r="K102" s="47">
        <v>45752.67</v>
      </c>
      <c r="L102" s="47">
        <v>48220.44</v>
      </c>
      <c r="M102" s="47">
        <v>46560.41</v>
      </c>
      <c r="N102" s="47">
        <v>46322.75</v>
      </c>
      <c r="O102" s="47">
        <v>46969.67</v>
      </c>
      <c r="P102" s="47">
        <v>57558.97</v>
      </c>
      <c r="Q102" s="47">
        <v>579633.27000000014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idden="1" outlineLevel="1" x14ac:dyDescent="0.2">
      <c r="A103" s="5" t="s">
        <v>636</v>
      </c>
      <c r="B103" s="2" t="s">
        <v>637</v>
      </c>
      <c r="C103" s="3" t="s">
        <v>638</v>
      </c>
      <c r="D103" s="39"/>
      <c r="E103" s="5">
        <v>25749.52</v>
      </c>
      <c r="F103" s="5">
        <v>18616.23</v>
      </c>
      <c r="G103" s="5">
        <v>18076.330000000002</v>
      </c>
      <c r="H103" s="5">
        <v>18655.27</v>
      </c>
      <c r="I103" s="5">
        <v>41034.5</v>
      </c>
      <c r="J103" s="5">
        <v>12515.78</v>
      </c>
      <c r="K103" s="5">
        <v>21228.04</v>
      </c>
      <c r="L103" s="5">
        <v>7505.43</v>
      </c>
      <c r="M103" s="5">
        <v>12930.66</v>
      </c>
      <c r="N103" s="5">
        <v>24530.010000000002</v>
      </c>
      <c r="O103" s="5">
        <v>16742.34</v>
      </c>
      <c r="P103" s="5">
        <v>21867.91</v>
      </c>
      <c r="Q103" s="39">
        <v>239452.02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collapsed="1" x14ac:dyDescent="0.2">
      <c r="A104" s="47" t="s">
        <v>639</v>
      </c>
      <c r="B104" s="19" t="s">
        <v>640</v>
      </c>
      <c r="C104" s="20"/>
      <c r="D104" s="47"/>
      <c r="E104" s="47">
        <v>25749.52</v>
      </c>
      <c r="F104" s="47">
        <v>18616.23</v>
      </c>
      <c r="G104" s="47">
        <v>18076.330000000002</v>
      </c>
      <c r="H104" s="47">
        <v>18655.27</v>
      </c>
      <c r="I104" s="47">
        <v>41034.5</v>
      </c>
      <c r="J104" s="47">
        <v>12515.78</v>
      </c>
      <c r="K104" s="47">
        <v>21228.04</v>
      </c>
      <c r="L104" s="47">
        <v>7505.43</v>
      </c>
      <c r="M104" s="47">
        <v>12930.66</v>
      </c>
      <c r="N104" s="47">
        <v>24530.010000000002</v>
      </c>
      <c r="O104" s="47">
        <v>16742.34</v>
      </c>
      <c r="P104" s="47">
        <v>21867.91</v>
      </c>
      <c r="Q104" s="47">
        <v>239452.02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">
      <c r="A105" s="50" t="s">
        <v>641</v>
      </c>
      <c r="B105" s="22" t="s">
        <v>642</v>
      </c>
      <c r="C105" s="20"/>
      <c r="D105" s="50"/>
      <c r="E105" s="50">
        <v>398357.99000000005</v>
      </c>
      <c r="F105" s="50">
        <v>320327.13</v>
      </c>
      <c r="G105" s="50">
        <v>353162.42000000004</v>
      </c>
      <c r="H105" s="50">
        <v>342771.57000000012</v>
      </c>
      <c r="I105" s="50">
        <v>391596.72000000003</v>
      </c>
      <c r="J105" s="50">
        <v>355802.36000000004</v>
      </c>
      <c r="K105" s="50">
        <v>359538.19000000006</v>
      </c>
      <c r="L105" s="50">
        <v>344463.44999999995</v>
      </c>
      <c r="M105" s="50">
        <v>358902.47</v>
      </c>
      <c r="N105" s="50">
        <v>367703.93000000005</v>
      </c>
      <c r="O105" s="50">
        <v>361715.22000000003</v>
      </c>
      <c r="P105" s="50">
        <v>378859.06</v>
      </c>
      <c r="Q105" s="50">
        <v>4333200.51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idden="1" outlineLevel="1" x14ac:dyDescent="0.2">
      <c r="A106" s="5" t="s">
        <v>643</v>
      </c>
      <c r="B106" s="2" t="s">
        <v>644</v>
      </c>
      <c r="C106" s="3" t="s">
        <v>645</v>
      </c>
      <c r="D106" s="39"/>
      <c r="E106" s="5">
        <v>21683.69</v>
      </c>
      <c r="F106" s="5">
        <v>19183.810000000001</v>
      </c>
      <c r="G106" s="5">
        <v>22679.69</v>
      </c>
      <c r="H106" s="5">
        <v>16671.34</v>
      </c>
      <c r="I106" s="5">
        <v>20111.3</v>
      </c>
      <c r="J106" s="5">
        <v>16878.27</v>
      </c>
      <c r="K106" s="5">
        <v>17274.439999999999</v>
      </c>
      <c r="L106" s="5">
        <v>15757.470000000001</v>
      </c>
      <c r="M106" s="5">
        <v>13562.33</v>
      </c>
      <c r="N106" s="5">
        <v>12874.470000000001</v>
      </c>
      <c r="O106" s="5">
        <v>15071.58</v>
      </c>
      <c r="P106" s="5">
        <v>19597</v>
      </c>
      <c r="Q106" s="39">
        <v>211345.38999999996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idden="1" outlineLevel="1" x14ac:dyDescent="0.2">
      <c r="A107" s="5" t="s">
        <v>646</v>
      </c>
      <c r="B107" s="2" t="s">
        <v>647</v>
      </c>
      <c r="C107" s="3" t="s">
        <v>648</v>
      </c>
      <c r="D107" s="39"/>
      <c r="E107" s="5">
        <v>2067.1799999999998</v>
      </c>
      <c r="F107" s="5">
        <v>2599.15</v>
      </c>
      <c r="G107" s="5">
        <v>1162.96</v>
      </c>
      <c r="H107" s="5">
        <v>1309.81</v>
      </c>
      <c r="I107" s="5">
        <v>11624.31</v>
      </c>
      <c r="J107" s="5">
        <v>3186.31</v>
      </c>
      <c r="K107" s="5">
        <v>2931.51</v>
      </c>
      <c r="L107" s="5">
        <v>1219.1200000000001</v>
      </c>
      <c r="M107" s="5">
        <v>2830.55</v>
      </c>
      <c r="N107" s="5">
        <v>3918.19</v>
      </c>
      <c r="O107" s="5">
        <v>789.23</v>
      </c>
      <c r="P107" s="5">
        <v>3637.78</v>
      </c>
      <c r="Q107" s="39">
        <v>37276.1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idden="1" outlineLevel="1" x14ac:dyDescent="0.2">
      <c r="A108" s="5" t="s">
        <v>649</v>
      </c>
      <c r="B108" s="2" t="s">
        <v>650</v>
      </c>
      <c r="C108" s="3" t="s">
        <v>651</v>
      </c>
      <c r="D108" s="39"/>
      <c r="E108" s="5">
        <v>1025</v>
      </c>
      <c r="F108" s="5">
        <v>1255</v>
      </c>
      <c r="G108" s="5">
        <v>1962.5</v>
      </c>
      <c r="H108" s="5">
        <v>1810</v>
      </c>
      <c r="I108" s="5">
        <v>1567.5</v>
      </c>
      <c r="J108" s="5">
        <v>1783.42</v>
      </c>
      <c r="K108" s="5">
        <v>1553</v>
      </c>
      <c r="L108" s="5">
        <v>1573.33</v>
      </c>
      <c r="M108" s="5">
        <v>1429</v>
      </c>
      <c r="N108" s="5">
        <v>1938.75</v>
      </c>
      <c r="O108" s="5">
        <v>1724.25</v>
      </c>
      <c r="P108" s="5">
        <v>1838.3</v>
      </c>
      <c r="Q108" s="39">
        <v>19460.05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idden="1" outlineLevel="1" x14ac:dyDescent="0.2">
      <c r="A109" s="5" t="s">
        <v>652</v>
      </c>
      <c r="B109" s="2" t="s">
        <v>653</v>
      </c>
      <c r="C109" s="3" t="s">
        <v>654</v>
      </c>
      <c r="D109" s="39"/>
      <c r="E109" s="5">
        <v>5479.06</v>
      </c>
      <c r="F109" s="5">
        <v>4126.7700000000004</v>
      </c>
      <c r="G109" s="5">
        <v>4283.0200000000004</v>
      </c>
      <c r="H109" s="5">
        <v>4323.58</v>
      </c>
      <c r="I109" s="5">
        <v>4777.71</v>
      </c>
      <c r="J109" s="5">
        <v>5230.0200000000004</v>
      </c>
      <c r="K109" s="5">
        <v>4757.54</v>
      </c>
      <c r="L109" s="5">
        <v>4381.67</v>
      </c>
      <c r="M109" s="5">
        <v>4907.05</v>
      </c>
      <c r="N109" s="5">
        <v>5977.9000000000005</v>
      </c>
      <c r="O109" s="5">
        <v>5228.7</v>
      </c>
      <c r="P109" s="5">
        <v>7375.8</v>
      </c>
      <c r="Q109" s="39">
        <v>60848.820000000007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idden="1" outlineLevel="1" x14ac:dyDescent="0.2">
      <c r="A110" s="5" t="s">
        <v>655</v>
      </c>
      <c r="B110" s="2" t="s">
        <v>656</v>
      </c>
      <c r="C110" s="3" t="s">
        <v>657</v>
      </c>
      <c r="D110" s="39"/>
      <c r="E110" s="5">
        <v>2107.48</v>
      </c>
      <c r="F110" s="5">
        <v>1559.9</v>
      </c>
      <c r="G110" s="5">
        <v>4425.5600000000004</v>
      </c>
      <c r="H110" s="5">
        <v>703.47</v>
      </c>
      <c r="I110" s="5">
        <v>1466.29</v>
      </c>
      <c r="J110" s="5">
        <v>2735.38</v>
      </c>
      <c r="K110" s="5">
        <v>1877.31</v>
      </c>
      <c r="L110" s="5">
        <v>1780.95</v>
      </c>
      <c r="M110" s="5">
        <v>1185.3500000000001</v>
      </c>
      <c r="N110" s="5">
        <v>1936.98</v>
      </c>
      <c r="O110" s="5">
        <v>2533.29</v>
      </c>
      <c r="P110" s="5">
        <v>1791.1100000000001</v>
      </c>
      <c r="Q110" s="39">
        <v>24103.070000000003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idden="1" outlineLevel="1" x14ac:dyDescent="0.2">
      <c r="A111" s="5" t="s">
        <v>658</v>
      </c>
      <c r="B111" s="2" t="s">
        <v>659</v>
      </c>
      <c r="C111" s="3" t="s">
        <v>660</v>
      </c>
      <c r="D111" s="39"/>
      <c r="E111" s="5">
        <v>14118.460000000001</v>
      </c>
      <c r="F111" s="5">
        <v>10040.89</v>
      </c>
      <c r="G111" s="5">
        <v>12603.51</v>
      </c>
      <c r="H111" s="5">
        <v>11031.54</v>
      </c>
      <c r="I111" s="5">
        <v>12470.15</v>
      </c>
      <c r="J111" s="5">
        <v>12510.82</v>
      </c>
      <c r="K111" s="5">
        <v>11363.25</v>
      </c>
      <c r="L111" s="5">
        <v>11527.17</v>
      </c>
      <c r="M111" s="5">
        <v>11834.29</v>
      </c>
      <c r="N111" s="5">
        <v>12324.59</v>
      </c>
      <c r="O111" s="5">
        <v>10049.290000000001</v>
      </c>
      <c r="P111" s="5">
        <v>12237.130000000001</v>
      </c>
      <c r="Q111" s="39">
        <v>142111.09000000003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idden="1" outlineLevel="1" x14ac:dyDescent="0.2">
      <c r="A112" s="5" t="s">
        <v>661</v>
      </c>
      <c r="B112" s="2" t="s">
        <v>662</v>
      </c>
      <c r="C112" s="3" t="s">
        <v>663</v>
      </c>
      <c r="D112" s="39"/>
      <c r="E112" s="5">
        <v>416.82</v>
      </c>
      <c r="F112" s="5">
        <v>354.97</v>
      </c>
      <c r="G112" s="5">
        <v>437.93</v>
      </c>
      <c r="H112" s="5">
        <v>256.31</v>
      </c>
      <c r="I112" s="5">
        <v>340.18</v>
      </c>
      <c r="J112" s="5">
        <v>391</v>
      </c>
      <c r="K112" s="5">
        <v>330.81</v>
      </c>
      <c r="L112" s="5">
        <v>324.15000000000003</v>
      </c>
      <c r="M112" s="5">
        <v>70.39</v>
      </c>
      <c r="N112" s="5">
        <v>331.61</v>
      </c>
      <c r="O112" s="5">
        <v>173.55</v>
      </c>
      <c r="P112" s="5">
        <v>262.06</v>
      </c>
      <c r="Q112" s="39">
        <v>3689.78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idden="1" outlineLevel="1" x14ac:dyDescent="0.2">
      <c r="A113" s="5" t="s">
        <v>664</v>
      </c>
      <c r="B113" s="2" t="s">
        <v>665</v>
      </c>
      <c r="C113" s="3" t="s">
        <v>666</v>
      </c>
      <c r="D113" s="39"/>
      <c r="E113" s="5">
        <v>408.02</v>
      </c>
      <c r="F113" s="5">
        <v>222.67000000000002</v>
      </c>
      <c r="G113" s="5">
        <v>0</v>
      </c>
      <c r="H113" s="5">
        <v>525.86</v>
      </c>
      <c r="I113" s="5">
        <v>320.76</v>
      </c>
      <c r="J113" s="5">
        <v>267.89999999999998</v>
      </c>
      <c r="K113" s="5">
        <v>178.76</v>
      </c>
      <c r="L113" s="5">
        <v>341.26</v>
      </c>
      <c r="M113" s="5">
        <v>299.47000000000003</v>
      </c>
      <c r="N113" s="5">
        <v>349.01</v>
      </c>
      <c r="O113" s="5">
        <v>364</v>
      </c>
      <c r="P113" s="5">
        <v>497.68</v>
      </c>
      <c r="Q113" s="39">
        <v>3775.3900000000003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idden="1" outlineLevel="1" x14ac:dyDescent="0.2">
      <c r="A114" s="5" t="s">
        <v>667</v>
      </c>
      <c r="B114" s="2" t="s">
        <v>668</v>
      </c>
      <c r="C114" s="3" t="s">
        <v>669</v>
      </c>
      <c r="D114" s="39"/>
      <c r="E114" s="5">
        <v>-29.7</v>
      </c>
      <c r="F114" s="5">
        <v>-1840.73</v>
      </c>
      <c r="G114" s="5">
        <v>-216.1</v>
      </c>
      <c r="H114" s="5">
        <v>-2908.59</v>
      </c>
      <c r="I114" s="5">
        <v>-312.24</v>
      </c>
      <c r="J114" s="5">
        <v>-2301.91</v>
      </c>
      <c r="K114" s="5">
        <v>-62.730000000000004</v>
      </c>
      <c r="L114" s="5">
        <v>-249.12</v>
      </c>
      <c r="M114" s="5">
        <v>-5044.4800000000005</v>
      </c>
      <c r="N114" s="5">
        <v>-84.28</v>
      </c>
      <c r="O114" s="5">
        <v>-252.64000000000001</v>
      </c>
      <c r="P114" s="5">
        <v>-36.56</v>
      </c>
      <c r="Q114" s="39">
        <v>-13339.08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idden="1" outlineLevel="1" x14ac:dyDescent="0.2">
      <c r="A115" s="5" t="s">
        <v>670</v>
      </c>
      <c r="B115" s="2" t="s">
        <v>671</v>
      </c>
      <c r="C115" s="3" t="s">
        <v>672</v>
      </c>
      <c r="D115" s="39"/>
      <c r="E115" s="5">
        <v>947.61</v>
      </c>
      <c r="F115" s="5">
        <v>100.22</v>
      </c>
      <c r="G115" s="5">
        <v>266.95</v>
      </c>
      <c r="H115" s="5">
        <v>811.05000000000007</v>
      </c>
      <c r="I115" s="5">
        <v>703.65</v>
      </c>
      <c r="J115" s="5">
        <v>114.48</v>
      </c>
      <c r="K115" s="5">
        <v>574.16</v>
      </c>
      <c r="L115" s="5">
        <v>171.05</v>
      </c>
      <c r="M115" s="5">
        <v>613.86</v>
      </c>
      <c r="N115" s="5">
        <v>370.65000000000003</v>
      </c>
      <c r="O115" s="5">
        <v>300.34000000000003</v>
      </c>
      <c r="P115" s="5">
        <v>415.81</v>
      </c>
      <c r="Q115" s="39">
        <v>5389.83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idden="1" outlineLevel="1" x14ac:dyDescent="0.2">
      <c r="A116" s="5" t="s">
        <v>673</v>
      </c>
      <c r="B116" s="2" t="s">
        <v>674</v>
      </c>
      <c r="C116" s="3" t="s">
        <v>675</v>
      </c>
      <c r="D116" s="39"/>
      <c r="E116" s="5">
        <v>471.95</v>
      </c>
      <c r="F116" s="5">
        <v>443.1</v>
      </c>
      <c r="G116" s="5">
        <v>456.99</v>
      </c>
      <c r="H116" s="5">
        <v>193.01</v>
      </c>
      <c r="I116" s="5">
        <v>501.87</v>
      </c>
      <c r="J116" s="5">
        <v>200.17000000000002</v>
      </c>
      <c r="K116" s="5">
        <v>376.53000000000003</v>
      </c>
      <c r="L116" s="5">
        <v>231.8</v>
      </c>
      <c r="M116" s="5">
        <v>660.9</v>
      </c>
      <c r="N116" s="5">
        <v>378.01</v>
      </c>
      <c r="O116" s="5">
        <v>566.37</v>
      </c>
      <c r="P116" s="5">
        <v>250.22</v>
      </c>
      <c r="Q116" s="39">
        <v>4730.92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idden="1" outlineLevel="1" x14ac:dyDescent="0.2">
      <c r="A117" s="5" t="s">
        <v>676</v>
      </c>
      <c r="B117" s="2" t="s">
        <v>677</v>
      </c>
      <c r="C117" s="3" t="s">
        <v>678</v>
      </c>
      <c r="D117" s="39"/>
      <c r="E117" s="5">
        <v>1228.3700000000001</v>
      </c>
      <c r="F117" s="5">
        <v>869.98</v>
      </c>
      <c r="G117" s="5">
        <v>1373.18</v>
      </c>
      <c r="H117" s="5">
        <v>1085.6400000000001</v>
      </c>
      <c r="I117" s="5">
        <v>786.48</v>
      </c>
      <c r="J117" s="5">
        <v>1460.76</v>
      </c>
      <c r="K117" s="5">
        <v>1165.19</v>
      </c>
      <c r="L117" s="5">
        <v>62.1</v>
      </c>
      <c r="M117" s="5">
        <v>113.69</v>
      </c>
      <c r="N117" s="5">
        <v>1090.47</v>
      </c>
      <c r="O117" s="5">
        <v>203.11</v>
      </c>
      <c r="P117" s="5">
        <v>3863.12</v>
      </c>
      <c r="Q117" s="39">
        <v>13302.09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idden="1" outlineLevel="1" x14ac:dyDescent="0.2">
      <c r="A118" s="5" t="s">
        <v>679</v>
      </c>
      <c r="B118" s="2" t="s">
        <v>680</v>
      </c>
      <c r="C118" s="3" t="s">
        <v>681</v>
      </c>
      <c r="D118" s="39"/>
      <c r="E118" s="5">
        <v>240.70000000000002</v>
      </c>
      <c r="F118" s="5">
        <v>0</v>
      </c>
      <c r="G118" s="5">
        <v>67.930000000000007</v>
      </c>
      <c r="H118" s="5">
        <v>2209.5700000000002</v>
      </c>
      <c r="I118" s="5">
        <v>69.48</v>
      </c>
      <c r="J118" s="5">
        <v>0</v>
      </c>
      <c r="K118" s="5">
        <v>5057.2</v>
      </c>
      <c r="L118" s="5">
        <v>2842.6</v>
      </c>
      <c r="M118" s="5">
        <v>135.96</v>
      </c>
      <c r="N118" s="5">
        <v>165.52</v>
      </c>
      <c r="O118" s="5">
        <v>3485.03</v>
      </c>
      <c r="P118" s="5">
        <v>3500.96</v>
      </c>
      <c r="Q118" s="39">
        <v>17774.949999999997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collapsed="1" x14ac:dyDescent="0.2">
      <c r="A119" s="47" t="s">
        <v>682</v>
      </c>
      <c r="B119" s="19" t="s">
        <v>683</v>
      </c>
      <c r="C119" s="20"/>
      <c r="D119" s="47"/>
      <c r="E119" s="47">
        <v>50164.639999999999</v>
      </c>
      <c r="F119" s="47">
        <v>38915.729999999996</v>
      </c>
      <c r="G119" s="47">
        <v>49504.12</v>
      </c>
      <c r="H119" s="47">
        <v>38022.590000000004</v>
      </c>
      <c r="I119" s="47">
        <v>54427.44</v>
      </c>
      <c r="J119" s="47">
        <v>42456.619999999995</v>
      </c>
      <c r="K119" s="47">
        <v>47376.969999999994</v>
      </c>
      <c r="L119" s="47">
        <v>39963.550000000003</v>
      </c>
      <c r="M119" s="47">
        <v>32598.36</v>
      </c>
      <c r="N119" s="47">
        <v>41571.870000000003</v>
      </c>
      <c r="O119" s="47">
        <v>40236.1</v>
      </c>
      <c r="P119" s="47">
        <v>55230.41</v>
      </c>
      <c r="Q119" s="47">
        <v>530468.4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idden="1" outlineLevel="1" x14ac:dyDescent="0.2">
      <c r="A120" s="5" t="s">
        <v>684</v>
      </c>
      <c r="B120" s="2" t="s">
        <v>685</v>
      </c>
      <c r="C120" s="3" t="s">
        <v>686</v>
      </c>
      <c r="D120" s="39"/>
      <c r="E120" s="5">
        <v>1000</v>
      </c>
      <c r="F120" s="5">
        <v>1000</v>
      </c>
      <c r="G120" s="5">
        <v>1000</v>
      </c>
      <c r="H120" s="5">
        <v>1000</v>
      </c>
      <c r="I120" s="5">
        <v>1000</v>
      </c>
      <c r="J120" s="5">
        <v>1000</v>
      </c>
      <c r="K120" s="5">
        <v>1000</v>
      </c>
      <c r="L120" s="5">
        <v>1000</v>
      </c>
      <c r="M120" s="5">
        <v>1000</v>
      </c>
      <c r="N120" s="5">
        <v>1000</v>
      </c>
      <c r="O120" s="5">
        <v>1000</v>
      </c>
      <c r="P120" s="5">
        <v>1000</v>
      </c>
      <c r="Q120" s="39">
        <v>12000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collapsed="1" x14ac:dyDescent="0.2">
      <c r="A121" s="47" t="s">
        <v>687</v>
      </c>
      <c r="B121" s="19" t="s">
        <v>688</v>
      </c>
      <c r="C121" s="20"/>
      <c r="D121" s="47"/>
      <c r="E121" s="47">
        <v>1000</v>
      </c>
      <c r="F121" s="47">
        <v>1000</v>
      </c>
      <c r="G121" s="47">
        <v>1000</v>
      </c>
      <c r="H121" s="47">
        <v>1000</v>
      </c>
      <c r="I121" s="47">
        <v>1000</v>
      </c>
      <c r="J121" s="47">
        <v>1000</v>
      </c>
      <c r="K121" s="47">
        <v>1000</v>
      </c>
      <c r="L121" s="47">
        <v>1000</v>
      </c>
      <c r="M121" s="47">
        <v>1000</v>
      </c>
      <c r="N121" s="47">
        <v>1000</v>
      </c>
      <c r="O121" s="47">
        <v>1000</v>
      </c>
      <c r="P121" s="47">
        <v>1000</v>
      </c>
      <c r="Q121" s="47">
        <v>12000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idden="1" outlineLevel="1" x14ac:dyDescent="0.2">
      <c r="A122" s="5" t="s">
        <v>689</v>
      </c>
      <c r="B122" s="2" t="s">
        <v>690</v>
      </c>
      <c r="C122" s="3" t="s">
        <v>691</v>
      </c>
      <c r="D122" s="39"/>
      <c r="E122" s="5">
        <v>4097.34</v>
      </c>
      <c r="F122" s="5">
        <v>4523.96</v>
      </c>
      <c r="G122" s="5">
        <v>3742.41</v>
      </c>
      <c r="H122" s="5">
        <v>5590.59</v>
      </c>
      <c r="I122" s="5">
        <v>4908.37</v>
      </c>
      <c r="J122" s="5">
        <v>7365.85</v>
      </c>
      <c r="K122" s="5">
        <v>1636.39</v>
      </c>
      <c r="L122" s="5">
        <v>46028.88</v>
      </c>
      <c r="M122" s="5">
        <v>3088.08</v>
      </c>
      <c r="N122" s="5">
        <v>3388.03</v>
      </c>
      <c r="O122" s="5">
        <v>5372.57</v>
      </c>
      <c r="P122" s="5">
        <v>4416.25</v>
      </c>
      <c r="Q122" s="39">
        <v>94158.720000000001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idden="1" outlineLevel="1" x14ac:dyDescent="0.2">
      <c r="A123" s="5" t="s">
        <v>692</v>
      </c>
      <c r="B123" s="2" t="s">
        <v>693</v>
      </c>
      <c r="C123" s="3" t="s">
        <v>694</v>
      </c>
      <c r="D123" s="39"/>
      <c r="E123" s="5">
        <v>0</v>
      </c>
      <c r="F123" s="5">
        <v>0</v>
      </c>
      <c r="G123" s="5">
        <v>103.46000000000001</v>
      </c>
      <c r="H123" s="5">
        <v>93.36</v>
      </c>
      <c r="I123" s="5">
        <v>413.13</v>
      </c>
      <c r="J123" s="5">
        <v>395.88</v>
      </c>
      <c r="K123" s="5">
        <v>0</v>
      </c>
      <c r="L123" s="5">
        <v>25200</v>
      </c>
      <c r="M123" s="5">
        <v>0</v>
      </c>
      <c r="N123" s="5">
        <v>-13200</v>
      </c>
      <c r="O123" s="5">
        <v>0</v>
      </c>
      <c r="P123" s="5">
        <v>395.88</v>
      </c>
      <c r="Q123" s="39">
        <v>13401.710000000001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idden="1" outlineLevel="1" x14ac:dyDescent="0.2">
      <c r="A124" s="5" t="s">
        <v>695</v>
      </c>
      <c r="B124" s="2" t="s">
        <v>696</v>
      </c>
      <c r="C124" s="3" t="s">
        <v>697</v>
      </c>
      <c r="D124" s="39"/>
      <c r="E124" s="5">
        <v>797.73</v>
      </c>
      <c r="F124" s="5">
        <v>553.25</v>
      </c>
      <c r="G124" s="5">
        <v>1056.3700000000001</v>
      </c>
      <c r="H124" s="5">
        <v>1258.06</v>
      </c>
      <c r="I124" s="5">
        <v>988.52</v>
      </c>
      <c r="J124" s="5">
        <v>629.46</v>
      </c>
      <c r="K124" s="5">
        <v>540.22</v>
      </c>
      <c r="L124" s="5">
        <v>1228.23</v>
      </c>
      <c r="M124" s="5">
        <v>996.80000000000007</v>
      </c>
      <c r="N124" s="5">
        <v>1443.27</v>
      </c>
      <c r="O124" s="5">
        <v>3149.9500000000003</v>
      </c>
      <c r="P124" s="5">
        <v>542.02</v>
      </c>
      <c r="Q124" s="39">
        <v>13183.880000000001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idden="1" outlineLevel="1" x14ac:dyDescent="0.2">
      <c r="A125" s="5" t="s">
        <v>698</v>
      </c>
      <c r="B125" s="2" t="s">
        <v>699</v>
      </c>
      <c r="C125" s="3" t="s">
        <v>700</v>
      </c>
      <c r="D125" s="39"/>
      <c r="E125" s="5">
        <v>19507.689999999999</v>
      </c>
      <c r="F125" s="5">
        <v>18392.93</v>
      </c>
      <c r="G125" s="5">
        <v>19915.96</v>
      </c>
      <c r="H125" s="5">
        <v>14755.44</v>
      </c>
      <c r="I125" s="5">
        <v>18236.920000000002</v>
      </c>
      <c r="J125" s="5">
        <v>18229.84</v>
      </c>
      <c r="K125" s="5">
        <v>18331.04</v>
      </c>
      <c r="L125" s="5">
        <v>17335.28</v>
      </c>
      <c r="M125" s="5">
        <v>16985.95</v>
      </c>
      <c r="N125" s="5">
        <v>16452.82</v>
      </c>
      <c r="O125" s="5">
        <v>13399.57</v>
      </c>
      <c r="P125" s="5">
        <v>15794.5</v>
      </c>
      <c r="Q125" s="39">
        <v>207337.94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idden="1" outlineLevel="1" x14ac:dyDescent="0.2">
      <c r="A126" s="5" t="s">
        <v>701</v>
      </c>
      <c r="B126" s="2" t="s">
        <v>702</v>
      </c>
      <c r="C126" s="3" t="s">
        <v>703</v>
      </c>
      <c r="D126" s="39"/>
      <c r="E126" s="5">
        <v>30352.22</v>
      </c>
      <c r="F126" s="5">
        <v>28044.99</v>
      </c>
      <c r="G126" s="5">
        <v>28987.25</v>
      </c>
      <c r="H126" s="5">
        <v>21413.56</v>
      </c>
      <c r="I126" s="5">
        <v>28153.83</v>
      </c>
      <c r="J126" s="5">
        <v>25805.75</v>
      </c>
      <c r="K126" s="5">
        <v>26779.11</v>
      </c>
      <c r="L126" s="5">
        <v>25229.53</v>
      </c>
      <c r="M126" s="5">
        <v>23166.63</v>
      </c>
      <c r="N126" s="5">
        <v>21361.23</v>
      </c>
      <c r="O126" s="5">
        <v>22004.78</v>
      </c>
      <c r="P126" s="5">
        <v>23862.57</v>
      </c>
      <c r="Q126" s="39">
        <v>305161.45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idden="1" outlineLevel="1" x14ac:dyDescent="0.2">
      <c r="A127" s="5" t="s">
        <v>704</v>
      </c>
      <c r="B127" s="2" t="s">
        <v>705</v>
      </c>
      <c r="C127" s="3" t="s">
        <v>706</v>
      </c>
      <c r="D127" s="39"/>
      <c r="E127" s="5">
        <v>1568.93</v>
      </c>
      <c r="F127" s="5">
        <v>1653.1100000000001</v>
      </c>
      <c r="G127" s="5">
        <v>977.98</v>
      </c>
      <c r="H127" s="5">
        <v>2590.23</v>
      </c>
      <c r="I127" s="5">
        <v>1622.49</v>
      </c>
      <c r="J127" s="5">
        <v>1244.29</v>
      </c>
      <c r="K127" s="5">
        <v>2757.75</v>
      </c>
      <c r="L127" s="5">
        <v>1674.6000000000001</v>
      </c>
      <c r="M127" s="5">
        <v>1898.97</v>
      </c>
      <c r="N127" s="5">
        <v>764.98</v>
      </c>
      <c r="O127" s="5">
        <v>831.16</v>
      </c>
      <c r="P127" s="5">
        <v>2275.46</v>
      </c>
      <c r="Q127" s="39">
        <v>19859.95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idden="1" outlineLevel="1" x14ac:dyDescent="0.2">
      <c r="A128" s="5" t="s">
        <v>707</v>
      </c>
      <c r="B128" s="2" t="s">
        <v>708</v>
      </c>
      <c r="C128" s="3" t="s">
        <v>709</v>
      </c>
      <c r="D128" s="39"/>
      <c r="E128" s="5">
        <v>1515</v>
      </c>
      <c r="F128" s="5">
        <v>1050</v>
      </c>
      <c r="G128" s="5">
        <v>790</v>
      </c>
      <c r="H128" s="5">
        <v>1120</v>
      </c>
      <c r="I128" s="5">
        <v>2000</v>
      </c>
      <c r="J128" s="5">
        <v>1570</v>
      </c>
      <c r="K128" s="5">
        <v>1500</v>
      </c>
      <c r="L128" s="5">
        <v>1395</v>
      </c>
      <c r="M128" s="5">
        <v>836</v>
      </c>
      <c r="N128" s="5">
        <v>1210</v>
      </c>
      <c r="O128" s="5">
        <v>1165</v>
      </c>
      <c r="P128" s="5">
        <v>1085</v>
      </c>
      <c r="Q128" s="39">
        <v>15236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idden="1" outlineLevel="1" x14ac:dyDescent="0.2">
      <c r="A129" s="5" t="s">
        <v>710</v>
      </c>
      <c r="B129" s="2" t="s">
        <v>711</v>
      </c>
      <c r="C129" s="3" t="s">
        <v>712</v>
      </c>
      <c r="D129" s="39"/>
      <c r="E129" s="5">
        <v>580</v>
      </c>
      <c r="F129" s="5">
        <v>286.13</v>
      </c>
      <c r="G129" s="5">
        <v>306</v>
      </c>
      <c r="H129" s="5">
        <v>0</v>
      </c>
      <c r="I129" s="5">
        <v>0</v>
      </c>
      <c r="J129" s="5">
        <v>650</v>
      </c>
      <c r="K129" s="5">
        <v>866</v>
      </c>
      <c r="L129" s="5">
        <v>1550</v>
      </c>
      <c r="M129" s="5">
        <v>2339.36</v>
      </c>
      <c r="N129" s="5">
        <v>312.64</v>
      </c>
      <c r="O129" s="5">
        <v>1139.17</v>
      </c>
      <c r="P129" s="5">
        <v>432</v>
      </c>
      <c r="Q129" s="39">
        <v>8461.2999999999993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idden="1" outlineLevel="1" x14ac:dyDescent="0.2">
      <c r="A130" s="5" t="s">
        <v>713</v>
      </c>
      <c r="B130" s="2" t="s">
        <v>714</v>
      </c>
      <c r="C130" s="3" t="s">
        <v>715</v>
      </c>
      <c r="D130" s="39"/>
      <c r="E130" s="5">
        <v>6813.9400000000005</v>
      </c>
      <c r="F130" s="5">
        <v>5784.16</v>
      </c>
      <c r="G130" s="5">
        <v>6819.46</v>
      </c>
      <c r="H130" s="5">
        <v>6186.49</v>
      </c>
      <c r="I130" s="5">
        <v>7260.35</v>
      </c>
      <c r="J130" s="5">
        <v>6348.12</v>
      </c>
      <c r="K130" s="5">
        <v>6488.58</v>
      </c>
      <c r="L130" s="5">
        <v>7005.18</v>
      </c>
      <c r="M130" s="5">
        <v>6775.04</v>
      </c>
      <c r="N130" s="5">
        <v>6978.09</v>
      </c>
      <c r="O130" s="5">
        <v>6626.5</v>
      </c>
      <c r="P130" s="5">
        <v>7071.54</v>
      </c>
      <c r="Q130" s="39">
        <v>80157.45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idden="1" outlineLevel="1" x14ac:dyDescent="0.2">
      <c r="A131" s="5" t="s">
        <v>716</v>
      </c>
      <c r="B131" s="2" t="s">
        <v>717</v>
      </c>
      <c r="C131" s="3" t="s">
        <v>718</v>
      </c>
      <c r="D131" s="39"/>
      <c r="E131" s="5">
        <v>2816</v>
      </c>
      <c r="F131" s="5">
        <v>2316</v>
      </c>
      <c r="G131" s="5">
        <v>2532</v>
      </c>
      <c r="H131" s="5">
        <v>2604</v>
      </c>
      <c r="I131" s="5">
        <v>2724</v>
      </c>
      <c r="J131" s="5">
        <v>2970</v>
      </c>
      <c r="K131" s="5">
        <v>3146</v>
      </c>
      <c r="L131" s="5">
        <v>2912</v>
      </c>
      <c r="M131" s="5">
        <v>2156</v>
      </c>
      <c r="N131" s="5">
        <v>2508</v>
      </c>
      <c r="O131" s="5">
        <v>2600</v>
      </c>
      <c r="P131" s="5">
        <v>3228</v>
      </c>
      <c r="Q131" s="39">
        <v>32512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idden="1" outlineLevel="1" x14ac:dyDescent="0.2">
      <c r="A132" s="5" t="s">
        <v>719</v>
      </c>
      <c r="B132" s="2" t="s">
        <v>720</v>
      </c>
      <c r="C132" s="3" t="s">
        <v>721</v>
      </c>
      <c r="D132" s="39"/>
      <c r="E132" s="5">
        <v>5685.55</v>
      </c>
      <c r="F132" s="5">
        <v>5713.2</v>
      </c>
      <c r="G132" s="5">
        <v>4266.99</v>
      </c>
      <c r="H132" s="5">
        <v>5328.37</v>
      </c>
      <c r="I132" s="5">
        <v>4972.9800000000005</v>
      </c>
      <c r="J132" s="5">
        <v>4275.8</v>
      </c>
      <c r="K132" s="5">
        <v>4891.07</v>
      </c>
      <c r="L132" s="5">
        <v>4649.09</v>
      </c>
      <c r="M132" s="5">
        <v>5013.29</v>
      </c>
      <c r="N132" s="5">
        <v>6248.85</v>
      </c>
      <c r="O132" s="5">
        <v>4839.91</v>
      </c>
      <c r="P132" s="5">
        <v>4636.72</v>
      </c>
      <c r="Q132" s="39">
        <v>60521.820000000007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idden="1" outlineLevel="1" x14ac:dyDescent="0.2">
      <c r="A133" s="5" t="s">
        <v>722</v>
      </c>
      <c r="B133" s="2" t="s">
        <v>723</v>
      </c>
      <c r="C133" s="3" t="s">
        <v>724</v>
      </c>
      <c r="D133" s="39"/>
      <c r="E133" s="5">
        <v>0</v>
      </c>
      <c r="F133" s="5">
        <v>2500</v>
      </c>
      <c r="G133" s="5">
        <v>2000</v>
      </c>
      <c r="H133" s="5">
        <v>0</v>
      </c>
      <c r="I133" s="5">
        <v>0</v>
      </c>
      <c r="J133" s="5">
        <v>0</v>
      </c>
      <c r="K133" s="5">
        <v>1000</v>
      </c>
      <c r="L133" s="5">
        <v>1500</v>
      </c>
      <c r="M133" s="5">
        <v>0</v>
      </c>
      <c r="N133" s="5">
        <v>0</v>
      </c>
      <c r="O133" s="5">
        <v>0</v>
      </c>
      <c r="P133" s="5">
        <v>0</v>
      </c>
      <c r="Q133" s="39">
        <v>7000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idden="1" outlineLevel="1" x14ac:dyDescent="0.2">
      <c r="A134" s="5" t="s">
        <v>725</v>
      </c>
      <c r="B134" s="2" t="s">
        <v>726</v>
      </c>
      <c r="C134" s="3" t="s">
        <v>727</v>
      </c>
      <c r="D134" s="39"/>
      <c r="E134" s="5">
        <v>21326.59</v>
      </c>
      <c r="F134" s="5">
        <v>18861.96</v>
      </c>
      <c r="G134" s="5">
        <v>21232.920000000002</v>
      </c>
      <c r="H134" s="5">
        <v>20576.850000000002</v>
      </c>
      <c r="I134" s="5">
        <v>20548.14</v>
      </c>
      <c r="J134" s="5">
        <v>20678.670000000002</v>
      </c>
      <c r="K134" s="5">
        <v>22296.2</v>
      </c>
      <c r="L134" s="5">
        <v>22033.52</v>
      </c>
      <c r="M134" s="5">
        <v>21253.74</v>
      </c>
      <c r="N134" s="5">
        <v>21400.14</v>
      </c>
      <c r="O134" s="5">
        <v>22319.91</v>
      </c>
      <c r="P134" s="5">
        <v>21123.55</v>
      </c>
      <c r="Q134" s="39">
        <v>253652.19000000003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idden="1" outlineLevel="1" x14ac:dyDescent="0.2">
      <c r="A135" s="5" t="s">
        <v>728</v>
      </c>
      <c r="B135" s="2" t="s">
        <v>729</v>
      </c>
      <c r="C135" s="3" t="s">
        <v>730</v>
      </c>
      <c r="D135" s="39"/>
      <c r="E135" s="5">
        <v>1773.5</v>
      </c>
      <c r="F135" s="5">
        <v>271.7</v>
      </c>
      <c r="G135" s="5">
        <v>259.35000000000002</v>
      </c>
      <c r="H135" s="5">
        <v>1550.8500000000001</v>
      </c>
      <c r="I135" s="5">
        <v>359.35</v>
      </c>
      <c r="J135" s="5">
        <v>359.35</v>
      </c>
      <c r="K135" s="5">
        <v>1391.5</v>
      </c>
      <c r="L135" s="5">
        <v>359.35</v>
      </c>
      <c r="M135" s="5">
        <v>518.70000000000005</v>
      </c>
      <c r="N135" s="5">
        <v>1659</v>
      </c>
      <c r="O135" s="5">
        <v>259.35000000000002</v>
      </c>
      <c r="P135" s="5">
        <v>2518.35</v>
      </c>
      <c r="Q135" s="39">
        <v>11280.35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idden="1" outlineLevel="1" x14ac:dyDescent="0.2">
      <c r="A136" s="5" t="s">
        <v>731</v>
      </c>
      <c r="B136" s="2" t="s">
        <v>732</v>
      </c>
      <c r="C136" s="3" t="s">
        <v>733</v>
      </c>
      <c r="D136" s="39"/>
      <c r="E136" s="5">
        <v>0</v>
      </c>
      <c r="F136" s="5">
        <v>0</v>
      </c>
      <c r="G136" s="5">
        <v>0</v>
      </c>
      <c r="H136" s="5">
        <v>775</v>
      </c>
      <c r="I136" s="5">
        <v>75</v>
      </c>
      <c r="J136" s="5">
        <v>480</v>
      </c>
      <c r="K136" s="5">
        <v>525</v>
      </c>
      <c r="L136" s="5">
        <v>105.01</v>
      </c>
      <c r="M136" s="5">
        <v>-16411.510000000002</v>
      </c>
      <c r="N136" s="5">
        <v>0</v>
      </c>
      <c r="O136" s="5">
        <v>0</v>
      </c>
      <c r="P136" s="5">
        <v>0</v>
      </c>
      <c r="Q136" s="39">
        <v>-14451.500000000002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idden="1" outlineLevel="1" x14ac:dyDescent="0.2">
      <c r="A137" s="5" t="s">
        <v>734</v>
      </c>
      <c r="B137" s="2" t="s">
        <v>735</v>
      </c>
      <c r="C137" s="3" t="s">
        <v>736</v>
      </c>
      <c r="D137" s="39"/>
      <c r="E137" s="5">
        <v>5800.16</v>
      </c>
      <c r="F137" s="5">
        <v>5800.16</v>
      </c>
      <c r="G137" s="5">
        <v>5800.16</v>
      </c>
      <c r="H137" s="5">
        <v>5482.05</v>
      </c>
      <c r="I137" s="5">
        <v>6118.27</v>
      </c>
      <c r="J137" s="5">
        <v>5800.16</v>
      </c>
      <c r="K137" s="5">
        <v>5800.16</v>
      </c>
      <c r="L137" s="5">
        <v>5800.16</v>
      </c>
      <c r="M137" s="5">
        <v>5800.16</v>
      </c>
      <c r="N137" s="5">
        <v>5800.16</v>
      </c>
      <c r="O137" s="5">
        <v>5800.16</v>
      </c>
      <c r="P137" s="5">
        <v>5800.16</v>
      </c>
      <c r="Q137" s="39">
        <v>69601.920000000013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idden="1" outlineLevel="1" x14ac:dyDescent="0.2">
      <c r="A138" s="5" t="s">
        <v>737</v>
      </c>
      <c r="B138" s="2" t="s">
        <v>738</v>
      </c>
      <c r="C138" s="3" t="s">
        <v>739</v>
      </c>
      <c r="D138" s="39"/>
      <c r="E138" s="5">
        <v>1400.23</v>
      </c>
      <c r="F138" s="5">
        <v>1371.6100000000001</v>
      </c>
      <c r="G138" s="5">
        <v>2936.51</v>
      </c>
      <c r="H138" s="5">
        <v>1502.15</v>
      </c>
      <c r="I138" s="5">
        <v>1308.3900000000001</v>
      </c>
      <c r="J138" s="5">
        <v>1000</v>
      </c>
      <c r="K138" s="5">
        <v>1445</v>
      </c>
      <c r="L138" s="5">
        <v>2538</v>
      </c>
      <c r="M138" s="5">
        <v>1339.14</v>
      </c>
      <c r="N138" s="5">
        <v>1736.8600000000001</v>
      </c>
      <c r="O138" s="5">
        <v>1842</v>
      </c>
      <c r="P138" s="5">
        <v>1853.5</v>
      </c>
      <c r="Q138" s="39">
        <v>20273.39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idden="1" outlineLevel="1" x14ac:dyDescent="0.2">
      <c r="A139" s="5" t="s">
        <v>740</v>
      </c>
      <c r="B139" s="2" t="s">
        <v>741</v>
      </c>
      <c r="C139" s="3" t="s">
        <v>742</v>
      </c>
      <c r="D139" s="39"/>
      <c r="E139" s="5">
        <v>910</v>
      </c>
      <c r="F139" s="5">
        <v>835</v>
      </c>
      <c r="G139" s="5">
        <v>810</v>
      </c>
      <c r="H139" s="5">
        <v>835</v>
      </c>
      <c r="I139" s="5">
        <v>860</v>
      </c>
      <c r="J139" s="5">
        <v>945</v>
      </c>
      <c r="K139" s="5">
        <v>885</v>
      </c>
      <c r="L139" s="5">
        <v>910</v>
      </c>
      <c r="M139" s="5">
        <v>660</v>
      </c>
      <c r="N139" s="5">
        <v>920</v>
      </c>
      <c r="O139" s="5">
        <v>895</v>
      </c>
      <c r="P139" s="5">
        <v>935</v>
      </c>
      <c r="Q139" s="39">
        <v>10400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idden="1" outlineLevel="1" x14ac:dyDescent="0.2">
      <c r="A140" s="5" t="s">
        <v>743</v>
      </c>
      <c r="B140" s="2" t="s">
        <v>744</v>
      </c>
      <c r="C140" s="3" t="s">
        <v>745</v>
      </c>
      <c r="D140" s="39"/>
      <c r="E140" s="5">
        <v>100</v>
      </c>
      <c r="F140" s="5">
        <v>1045</v>
      </c>
      <c r="G140" s="5">
        <v>0</v>
      </c>
      <c r="H140" s="5">
        <v>960</v>
      </c>
      <c r="I140" s="5">
        <v>1787.78</v>
      </c>
      <c r="J140" s="5">
        <v>0</v>
      </c>
      <c r="K140" s="5">
        <v>150</v>
      </c>
      <c r="L140" s="5">
        <v>0</v>
      </c>
      <c r="M140" s="5">
        <v>0</v>
      </c>
      <c r="N140" s="5">
        <v>0</v>
      </c>
      <c r="O140" s="5">
        <v>150</v>
      </c>
      <c r="P140" s="5">
        <v>205</v>
      </c>
      <c r="Q140" s="39">
        <v>4397.78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collapsed="1" x14ac:dyDescent="0.2">
      <c r="A141" s="47" t="s">
        <v>746</v>
      </c>
      <c r="B141" s="19" t="s">
        <v>747</v>
      </c>
      <c r="C141" s="16"/>
      <c r="D141" s="47"/>
      <c r="E141" s="47">
        <v>105044.87999999999</v>
      </c>
      <c r="F141" s="47">
        <v>99003.160000000018</v>
      </c>
      <c r="G141" s="47">
        <v>102536.82000000002</v>
      </c>
      <c r="H141" s="47">
        <v>92622</v>
      </c>
      <c r="I141" s="47">
        <v>102337.51999999999</v>
      </c>
      <c r="J141" s="47">
        <v>98748.17</v>
      </c>
      <c r="K141" s="47">
        <v>100429.01999999999</v>
      </c>
      <c r="L141" s="47">
        <v>167453.82999999999</v>
      </c>
      <c r="M141" s="47">
        <v>76416.350000000006</v>
      </c>
      <c r="N141" s="47">
        <v>78984.069999999992</v>
      </c>
      <c r="O141" s="47">
        <v>92395.030000000013</v>
      </c>
      <c r="P141" s="47">
        <v>96175.5</v>
      </c>
      <c r="Q141" s="47">
        <v>1212146.3499999996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">
      <c r="A142" s="51" t="s">
        <v>748</v>
      </c>
      <c r="B142" s="19" t="s">
        <v>749</v>
      </c>
      <c r="C142" s="16"/>
      <c r="D142" s="51"/>
      <c r="E142" s="51">
        <v>0</v>
      </c>
      <c r="F142" s="51">
        <v>0</v>
      </c>
      <c r="G142" s="51">
        <v>0</v>
      </c>
      <c r="H142" s="51">
        <v>0</v>
      </c>
      <c r="I142" s="51">
        <v>0</v>
      </c>
      <c r="J142" s="51">
        <v>0</v>
      </c>
      <c r="K142" s="51">
        <v>0</v>
      </c>
      <c r="L142" s="51">
        <v>0</v>
      </c>
      <c r="M142" s="51">
        <v>0</v>
      </c>
      <c r="N142" s="51">
        <v>0</v>
      </c>
      <c r="O142" s="51">
        <v>0</v>
      </c>
      <c r="P142" s="51">
        <v>0</v>
      </c>
      <c r="Q142" s="51"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idden="1" outlineLevel="1" x14ac:dyDescent="0.2">
      <c r="A143" s="5" t="s">
        <v>750</v>
      </c>
      <c r="B143" s="2" t="s">
        <v>751</v>
      </c>
      <c r="C143" s="3" t="s">
        <v>752</v>
      </c>
      <c r="D143" s="39"/>
      <c r="E143" s="5">
        <v>4725.18</v>
      </c>
      <c r="F143" s="5">
        <v>4725.18</v>
      </c>
      <c r="G143" s="5">
        <v>4725.18</v>
      </c>
      <c r="H143" s="5">
        <v>4725.18</v>
      </c>
      <c r="I143" s="5">
        <v>4725.18</v>
      </c>
      <c r="J143" s="5">
        <v>4725.22</v>
      </c>
      <c r="K143" s="5">
        <v>4725.18</v>
      </c>
      <c r="L143" s="5">
        <v>4725.18</v>
      </c>
      <c r="M143" s="5">
        <v>4725.18</v>
      </c>
      <c r="N143" s="5">
        <v>4725.18</v>
      </c>
      <c r="O143" s="5">
        <v>4725.18</v>
      </c>
      <c r="P143" s="5">
        <v>4725.18</v>
      </c>
      <c r="Q143" s="39">
        <v>56702.200000000004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idden="1" outlineLevel="1" x14ac:dyDescent="0.2">
      <c r="A144" s="5" t="s">
        <v>753</v>
      </c>
      <c r="B144" s="2" t="s">
        <v>754</v>
      </c>
      <c r="C144" s="3" t="s">
        <v>755</v>
      </c>
      <c r="D144" s="39"/>
      <c r="E144" s="5">
        <v>26148.720000000001</v>
      </c>
      <c r="F144" s="5">
        <v>26148.720000000001</v>
      </c>
      <c r="G144" s="5">
        <v>26148.720000000001</v>
      </c>
      <c r="H144" s="5">
        <v>26148.720000000001</v>
      </c>
      <c r="I144" s="5">
        <v>26148.720000000001</v>
      </c>
      <c r="J144" s="5">
        <v>25873.260000000002</v>
      </c>
      <c r="K144" s="5">
        <v>25609.760000000002</v>
      </c>
      <c r="L144" s="5">
        <v>25620.170000000002</v>
      </c>
      <c r="M144" s="5">
        <v>25672.670000000002</v>
      </c>
      <c r="N144" s="5">
        <v>25655.170000000002</v>
      </c>
      <c r="O144" s="5">
        <v>25655.170000000002</v>
      </c>
      <c r="P144" s="5">
        <v>25655.170000000002</v>
      </c>
      <c r="Q144" s="39">
        <v>310484.97000000003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idden="1" outlineLevel="1" x14ac:dyDescent="0.2">
      <c r="A145" s="5" t="s">
        <v>756</v>
      </c>
      <c r="B145" s="2" t="s">
        <v>757</v>
      </c>
      <c r="C145" s="3" t="s">
        <v>758</v>
      </c>
      <c r="D145" s="39"/>
      <c r="E145" s="5">
        <v>2169.2600000000002</v>
      </c>
      <c r="F145" s="5">
        <v>2169.2600000000002</v>
      </c>
      <c r="G145" s="5">
        <v>2169.2600000000002</v>
      </c>
      <c r="H145" s="5">
        <v>2244.98</v>
      </c>
      <c r="I145" s="5">
        <v>2198.08</v>
      </c>
      <c r="J145" s="5">
        <v>2078.16</v>
      </c>
      <c r="K145" s="5">
        <v>1956.9</v>
      </c>
      <c r="L145" s="5">
        <v>1956.9</v>
      </c>
      <c r="M145" s="5">
        <v>1956.9</v>
      </c>
      <c r="N145" s="5">
        <v>2028.3700000000001</v>
      </c>
      <c r="O145" s="5">
        <v>2004.55</v>
      </c>
      <c r="P145" s="5">
        <v>2004.55</v>
      </c>
      <c r="Q145" s="39">
        <v>24937.169999999995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idden="1" outlineLevel="1" x14ac:dyDescent="0.2">
      <c r="A146" s="5" t="s">
        <v>759</v>
      </c>
      <c r="B146" s="2" t="s">
        <v>760</v>
      </c>
      <c r="C146" s="3" t="s">
        <v>761</v>
      </c>
      <c r="D146" s="39"/>
      <c r="E146" s="5">
        <v>60.6</v>
      </c>
      <c r="F146" s="5">
        <v>208.08</v>
      </c>
      <c r="G146" s="5">
        <v>124.24000000000001</v>
      </c>
      <c r="H146" s="5">
        <v>124.24000000000001</v>
      </c>
      <c r="I146" s="5">
        <v>124.24000000000001</v>
      </c>
      <c r="J146" s="5">
        <v>124.24000000000001</v>
      </c>
      <c r="K146" s="5">
        <v>124.24000000000001</v>
      </c>
      <c r="L146" s="5">
        <v>124.24000000000001</v>
      </c>
      <c r="M146" s="5">
        <v>124.24000000000001</v>
      </c>
      <c r="N146" s="5">
        <v>124.24000000000001</v>
      </c>
      <c r="O146" s="5">
        <v>124.24000000000001</v>
      </c>
      <c r="P146" s="5">
        <v>124.24000000000001</v>
      </c>
      <c r="Q146" s="39">
        <v>1511.0800000000002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collapsed="1" x14ac:dyDescent="0.2">
      <c r="A147" s="51" t="s">
        <v>762</v>
      </c>
      <c r="B147" s="19" t="s">
        <v>763</v>
      </c>
      <c r="C147" s="16"/>
      <c r="D147" s="51"/>
      <c r="E147" s="51">
        <v>33103.760000000002</v>
      </c>
      <c r="F147" s="51">
        <v>33251.240000000005</v>
      </c>
      <c r="G147" s="51">
        <v>33167.4</v>
      </c>
      <c r="H147" s="51">
        <v>33243.120000000003</v>
      </c>
      <c r="I147" s="51">
        <v>33196.22</v>
      </c>
      <c r="J147" s="51">
        <v>32800.880000000005</v>
      </c>
      <c r="K147" s="51">
        <v>32416.080000000002</v>
      </c>
      <c r="L147" s="51">
        <v>32426.49</v>
      </c>
      <c r="M147" s="51">
        <v>32478.99</v>
      </c>
      <c r="N147" s="51">
        <v>32532.960000000003</v>
      </c>
      <c r="O147" s="51">
        <v>32509.140000000003</v>
      </c>
      <c r="P147" s="51">
        <v>32509.140000000003</v>
      </c>
      <c r="Q147" s="51">
        <v>393635.42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idden="1" outlineLevel="1" x14ac:dyDescent="0.2">
      <c r="A148" s="5" t="s">
        <v>764</v>
      </c>
      <c r="B148" s="2" t="s">
        <v>765</v>
      </c>
      <c r="C148" s="3" t="s">
        <v>766</v>
      </c>
      <c r="D148" s="39"/>
      <c r="E148" s="5">
        <v>2684.31</v>
      </c>
      <c r="F148" s="5">
        <v>0</v>
      </c>
      <c r="G148" s="5">
        <v>3939.89</v>
      </c>
      <c r="H148" s="5">
        <v>2076.31</v>
      </c>
      <c r="I148" s="5">
        <v>870.25</v>
      </c>
      <c r="J148" s="5">
        <v>1579.1200000000001</v>
      </c>
      <c r="K148" s="5">
        <v>3029.79</v>
      </c>
      <c r="L148" s="5">
        <v>3151.28</v>
      </c>
      <c r="M148" s="5">
        <v>0</v>
      </c>
      <c r="N148" s="5">
        <v>3407.17</v>
      </c>
      <c r="O148" s="5">
        <v>60</v>
      </c>
      <c r="P148" s="5">
        <v>0</v>
      </c>
      <c r="Q148" s="39">
        <v>20798.120000000003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idden="1" outlineLevel="1" x14ac:dyDescent="0.2">
      <c r="A149" s="5" t="s">
        <v>767</v>
      </c>
      <c r="B149" s="2" t="s">
        <v>768</v>
      </c>
      <c r="C149" s="3" t="s">
        <v>769</v>
      </c>
      <c r="D149" s="39"/>
      <c r="E149" s="5">
        <v>624.75</v>
      </c>
      <c r="F149" s="5">
        <v>0</v>
      </c>
      <c r="G149" s="5">
        <v>0</v>
      </c>
      <c r="H149" s="5">
        <v>0</v>
      </c>
      <c r="I149" s="5">
        <v>330</v>
      </c>
      <c r="J149" s="5">
        <v>2559</v>
      </c>
      <c r="K149" s="5">
        <v>0</v>
      </c>
      <c r="L149" s="5">
        <v>589.28</v>
      </c>
      <c r="M149" s="5">
        <v>2300</v>
      </c>
      <c r="N149" s="5">
        <v>300</v>
      </c>
      <c r="O149" s="5">
        <v>330</v>
      </c>
      <c r="P149" s="5">
        <v>280</v>
      </c>
      <c r="Q149" s="39">
        <v>7313.03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idden="1" outlineLevel="1" x14ac:dyDescent="0.2">
      <c r="A150" s="5" t="s">
        <v>770</v>
      </c>
      <c r="B150" s="2" t="s">
        <v>771</v>
      </c>
      <c r="C150" s="3" t="s">
        <v>772</v>
      </c>
      <c r="D150" s="39"/>
      <c r="E150" s="5">
        <v>310</v>
      </c>
      <c r="F150" s="5">
        <v>310</v>
      </c>
      <c r="G150" s="5">
        <v>310</v>
      </c>
      <c r="H150" s="5">
        <v>310</v>
      </c>
      <c r="I150" s="5">
        <v>480</v>
      </c>
      <c r="J150" s="5">
        <v>310</v>
      </c>
      <c r="K150" s="5">
        <v>319.3</v>
      </c>
      <c r="L150" s="5">
        <v>320</v>
      </c>
      <c r="M150" s="5">
        <v>318.60000000000002</v>
      </c>
      <c r="N150" s="5">
        <v>419.2</v>
      </c>
      <c r="O150" s="5">
        <v>419.23</v>
      </c>
      <c r="P150" s="5">
        <v>420.17</v>
      </c>
      <c r="Q150" s="39">
        <v>4246.5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idden="1" outlineLevel="1" x14ac:dyDescent="0.2">
      <c r="A151" s="5" t="s">
        <v>773</v>
      </c>
      <c r="B151" s="2" t="s">
        <v>774</v>
      </c>
      <c r="C151" s="3" t="s">
        <v>775</v>
      </c>
      <c r="D151" s="39"/>
      <c r="E151" s="5">
        <v>742.65</v>
      </c>
      <c r="F151" s="5">
        <v>329.83</v>
      </c>
      <c r="G151" s="5">
        <v>87.9</v>
      </c>
      <c r="H151" s="5">
        <v>141.68</v>
      </c>
      <c r="I151" s="5">
        <v>329.49</v>
      </c>
      <c r="J151" s="5">
        <v>200</v>
      </c>
      <c r="K151" s="5">
        <v>164.66</v>
      </c>
      <c r="L151" s="5">
        <v>230.65</v>
      </c>
      <c r="M151" s="5">
        <v>150</v>
      </c>
      <c r="N151" s="5">
        <v>150</v>
      </c>
      <c r="O151" s="5">
        <v>316.27</v>
      </c>
      <c r="P151" s="5">
        <v>232.15</v>
      </c>
      <c r="Q151" s="39">
        <v>3075.28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idden="1" outlineLevel="1" x14ac:dyDescent="0.2">
      <c r="A152" s="5" t="s">
        <v>776</v>
      </c>
      <c r="B152" s="2" t="s">
        <v>777</v>
      </c>
      <c r="C152" s="3" t="s">
        <v>778</v>
      </c>
      <c r="D152" s="39"/>
      <c r="E152" s="5">
        <v>2625.5</v>
      </c>
      <c r="F152" s="5">
        <v>2352.73</v>
      </c>
      <c r="G152" s="5">
        <v>2541.2000000000003</v>
      </c>
      <c r="H152" s="5">
        <v>2184.25</v>
      </c>
      <c r="I152" s="5">
        <v>1188.6000000000001</v>
      </c>
      <c r="J152" s="5">
        <v>2675.4700000000003</v>
      </c>
      <c r="K152" s="5">
        <v>2100</v>
      </c>
      <c r="L152" s="5">
        <v>1764</v>
      </c>
      <c r="M152" s="5">
        <v>1914.69</v>
      </c>
      <c r="N152" s="5">
        <v>6133.6900000000005</v>
      </c>
      <c r="O152" s="5">
        <v>8015.6500000000005</v>
      </c>
      <c r="P152" s="5">
        <v>5727</v>
      </c>
      <c r="Q152" s="39">
        <v>39222.780000000006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idden="1" outlineLevel="1" x14ac:dyDescent="0.2">
      <c r="A153" s="5" t="s">
        <v>779</v>
      </c>
      <c r="B153" s="2" t="s">
        <v>780</v>
      </c>
      <c r="C153" s="3" t="s">
        <v>781</v>
      </c>
      <c r="D153" s="39"/>
      <c r="E153" s="5">
        <v>3548.48</v>
      </c>
      <c r="F153" s="5">
        <v>4331.3100000000004</v>
      </c>
      <c r="G153" s="5">
        <v>3806.52</v>
      </c>
      <c r="H153" s="5">
        <v>4026.2000000000003</v>
      </c>
      <c r="I153" s="5">
        <v>4184.5200000000004</v>
      </c>
      <c r="J153" s="5">
        <v>5436.28</v>
      </c>
      <c r="K153" s="5">
        <v>5252.53</v>
      </c>
      <c r="L153" s="5">
        <v>7317.78</v>
      </c>
      <c r="M153" s="5">
        <v>5922</v>
      </c>
      <c r="N153" s="5">
        <v>5454.84</v>
      </c>
      <c r="O153" s="5">
        <v>4936.6500000000005</v>
      </c>
      <c r="P153" s="5">
        <v>4431.5</v>
      </c>
      <c r="Q153" s="39">
        <v>58648.61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idden="1" outlineLevel="1" x14ac:dyDescent="0.2">
      <c r="A154" s="5" t="s">
        <v>782</v>
      </c>
      <c r="B154" s="2" t="s">
        <v>783</v>
      </c>
      <c r="C154" s="3" t="s">
        <v>784</v>
      </c>
      <c r="D154" s="39"/>
      <c r="E154" s="5">
        <v>548.56000000000006</v>
      </c>
      <c r="F154" s="5">
        <v>522.20000000000005</v>
      </c>
      <c r="G154" s="5">
        <v>517.81000000000006</v>
      </c>
      <c r="H154" s="5">
        <v>535.99</v>
      </c>
      <c r="I154" s="5">
        <v>1552.74</v>
      </c>
      <c r="J154" s="5">
        <v>963.73</v>
      </c>
      <c r="K154" s="5">
        <v>389.89</v>
      </c>
      <c r="L154" s="5">
        <v>380.52</v>
      </c>
      <c r="M154" s="5">
        <v>535.63</v>
      </c>
      <c r="N154" s="5">
        <v>808.77</v>
      </c>
      <c r="O154" s="5">
        <v>532.26</v>
      </c>
      <c r="P154" s="5">
        <v>536.48</v>
      </c>
      <c r="Q154" s="39">
        <v>7824.579999999999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idden="1" outlineLevel="1" x14ac:dyDescent="0.2">
      <c r="A155" s="5" t="s">
        <v>785</v>
      </c>
      <c r="B155" s="2" t="s">
        <v>786</v>
      </c>
      <c r="C155" s="3" t="s">
        <v>787</v>
      </c>
      <c r="D155" s="39"/>
      <c r="E155" s="5">
        <v>105</v>
      </c>
      <c r="F155" s="5">
        <v>105</v>
      </c>
      <c r="G155" s="5">
        <v>105</v>
      </c>
      <c r="H155" s="5">
        <v>114.75</v>
      </c>
      <c r="I155" s="5">
        <v>114.75</v>
      </c>
      <c r="J155" s="5">
        <v>114.75</v>
      </c>
      <c r="K155" s="5">
        <v>114.75</v>
      </c>
      <c r="L155" s="5">
        <v>115</v>
      </c>
      <c r="M155" s="5">
        <v>115</v>
      </c>
      <c r="N155" s="5">
        <v>115</v>
      </c>
      <c r="O155" s="5">
        <v>115</v>
      </c>
      <c r="P155" s="5">
        <v>60</v>
      </c>
      <c r="Q155" s="39">
        <v>1294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idden="1" outlineLevel="1" x14ac:dyDescent="0.2">
      <c r="A156" s="5" t="s">
        <v>788</v>
      </c>
      <c r="B156" s="2" t="s">
        <v>789</v>
      </c>
      <c r="C156" s="3" t="s">
        <v>790</v>
      </c>
      <c r="D156" s="39"/>
      <c r="E156" s="5">
        <v>3991.52</v>
      </c>
      <c r="F156" s="5">
        <v>3931.56</v>
      </c>
      <c r="G156" s="5">
        <v>3287.07</v>
      </c>
      <c r="H156" s="5">
        <v>3031.4900000000002</v>
      </c>
      <c r="I156" s="5">
        <v>1689</v>
      </c>
      <c r="J156" s="5">
        <v>898.47</v>
      </c>
      <c r="K156" s="5">
        <v>651.41999999999996</v>
      </c>
      <c r="L156" s="5">
        <v>420.90000000000003</v>
      </c>
      <c r="M156" s="5">
        <v>550</v>
      </c>
      <c r="N156" s="5">
        <v>739.35</v>
      </c>
      <c r="O156" s="5">
        <v>1034.45</v>
      </c>
      <c r="P156" s="5">
        <v>2838.11</v>
      </c>
      <c r="Q156" s="39">
        <v>23063.339999999997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idden="1" outlineLevel="1" x14ac:dyDescent="0.2">
      <c r="A157" s="5" t="s">
        <v>791</v>
      </c>
      <c r="B157" s="2" t="s">
        <v>792</v>
      </c>
      <c r="C157" s="3" t="s">
        <v>793</v>
      </c>
      <c r="D157" s="39"/>
      <c r="E157" s="5">
        <v>863.49</v>
      </c>
      <c r="F157" s="5">
        <v>1160.82</v>
      </c>
      <c r="G157" s="5">
        <v>227.61</v>
      </c>
      <c r="H157" s="5">
        <v>700</v>
      </c>
      <c r="I157" s="5">
        <v>1000</v>
      </c>
      <c r="J157" s="5">
        <v>413.61</v>
      </c>
      <c r="K157" s="5">
        <v>755</v>
      </c>
      <c r="L157" s="5">
        <v>1100</v>
      </c>
      <c r="M157" s="5">
        <v>1607.67</v>
      </c>
      <c r="N157" s="5">
        <v>1300</v>
      </c>
      <c r="O157" s="5">
        <v>1200</v>
      </c>
      <c r="P157" s="5">
        <v>743.32</v>
      </c>
      <c r="Q157" s="39">
        <v>11071.519999999999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idden="1" outlineLevel="1" x14ac:dyDescent="0.2">
      <c r="A158" s="5" t="s">
        <v>794</v>
      </c>
      <c r="B158" s="2" t="s">
        <v>795</v>
      </c>
      <c r="C158" s="3" t="s">
        <v>796</v>
      </c>
      <c r="D158" s="39"/>
      <c r="E158" s="5">
        <v>828.38</v>
      </c>
      <c r="F158" s="5">
        <v>650.56000000000006</v>
      </c>
      <c r="G158" s="5">
        <v>364.92</v>
      </c>
      <c r="H158" s="5">
        <v>496.36</v>
      </c>
      <c r="I158" s="5">
        <v>838.49</v>
      </c>
      <c r="J158" s="5">
        <v>493.55</v>
      </c>
      <c r="K158" s="5">
        <v>582.75</v>
      </c>
      <c r="L158" s="5">
        <v>497.55</v>
      </c>
      <c r="M158" s="5">
        <v>642.75</v>
      </c>
      <c r="N158" s="5">
        <v>672.75</v>
      </c>
      <c r="O158" s="5">
        <v>943.84</v>
      </c>
      <c r="P158" s="5">
        <v>670.75</v>
      </c>
      <c r="Q158" s="39">
        <v>7682.6500000000005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idden="1" outlineLevel="1" x14ac:dyDescent="0.2">
      <c r="A159" s="5" t="s">
        <v>797</v>
      </c>
      <c r="B159" s="2" t="s">
        <v>798</v>
      </c>
      <c r="C159" s="3" t="s">
        <v>799</v>
      </c>
      <c r="D159" s="39"/>
      <c r="E159" s="5">
        <v>544.95000000000005</v>
      </c>
      <c r="F159" s="5">
        <v>564.5</v>
      </c>
      <c r="G159" s="5">
        <v>643.85</v>
      </c>
      <c r="H159" s="5">
        <v>550</v>
      </c>
      <c r="I159" s="5">
        <v>550</v>
      </c>
      <c r="J159" s="5">
        <v>538.27</v>
      </c>
      <c r="K159" s="5">
        <v>715.79</v>
      </c>
      <c r="L159" s="5">
        <v>498.5</v>
      </c>
      <c r="M159" s="5">
        <v>547</v>
      </c>
      <c r="N159" s="5">
        <v>545</v>
      </c>
      <c r="O159" s="5">
        <v>661.06000000000006</v>
      </c>
      <c r="P159" s="5">
        <v>1139.28</v>
      </c>
      <c r="Q159" s="39">
        <v>7498.2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idden="1" outlineLevel="1" x14ac:dyDescent="0.2">
      <c r="A160" s="5" t="s">
        <v>800</v>
      </c>
      <c r="B160" s="2" t="s">
        <v>801</v>
      </c>
      <c r="C160" s="3" t="s">
        <v>802</v>
      </c>
      <c r="D160" s="39"/>
      <c r="E160" s="5">
        <v>85</v>
      </c>
      <c r="F160" s="5">
        <v>85</v>
      </c>
      <c r="G160" s="5">
        <v>85</v>
      </c>
      <c r="H160" s="5">
        <v>85</v>
      </c>
      <c r="I160" s="5">
        <v>85</v>
      </c>
      <c r="J160" s="5">
        <v>85</v>
      </c>
      <c r="K160" s="5">
        <v>85</v>
      </c>
      <c r="L160" s="5">
        <v>85</v>
      </c>
      <c r="M160" s="5">
        <v>85</v>
      </c>
      <c r="N160" s="5">
        <v>85</v>
      </c>
      <c r="O160" s="5">
        <v>85</v>
      </c>
      <c r="P160" s="5">
        <v>85</v>
      </c>
      <c r="Q160" s="39">
        <v>1020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idden="1" outlineLevel="1" x14ac:dyDescent="0.2">
      <c r="A161" s="5" t="s">
        <v>803</v>
      </c>
      <c r="B161" s="2" t="s">
        <v>804</v>
      </c>
      <c r="C161" s="3" t="s">
        <v>805</v>
      </c>
      <c r="D161" s="39"/>
      <c r="E161" s="5">
        <v>500</v>
      </c>
      <c r="F161" s="5">
        <v>500</v>
      </c>
      <c r="G161" s="5">
        <v>500</v>
      </c>
      <c r="H161" s="5">
        <v>500</v>
      </c>
      <c r="I161" s="5">
        <v>500</v>
      </c>
      <c r="J161" s="5">
        <v>500</v>
      </c>
      <c r="K161" s="5">
        <v>500</v>
      </c>
      <c r="L161" s="5">
        <v>500</v>
      </c>
      <c r="M161" s="5">
        <v>500</v>
      </c>
      <c r="N161" s="5">
        <v>500</v>
      </c>
      <c r="O161" s="5">
        <v>500</v>
      </c>
      <c r="P161" s="5">
        <v>500</v>
      </c>
      <c r="Q161" s="39">
        <v>6000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collapsed="1" x14ac:dyDescent="0.2">
      <c r="A162" s="47" t="s">
        <v>806</v>
      </c>
      <c r="B162" s="19" t="s">
        <v>807</v>
      </c>
      <c r="C162" s="16"/>
      <c r="D162" s="47"/>
      <c r="E162" s="47">
        <v>18002.59</v>
      </c>
      <c r="F162" s="47">
        <v>14843.509999999998</v>
      </c>
      <c r="G162" s="47">
        <v>16416.77</v>
      </c>
      <c r="H162" s="47">
        <v>14752.029999999999</v>
      </c>
      <c r="I162" s="47">
        <v>13712.84</v>
      </c>
      <c r="J162" s="47">
        <v>16767.25</v>
      </c>
      <c r="K162" s="47">
        <v>14660.879999999997</v>
      </c>
      <c r="L162" s="47">
        <v>16970.46</v>
      </c>
      <c r="M162" s="47">
        <v>15188.339999999998</v>
      </c>
      <c r="N162" s="47">
        <v>20630.77</v>
      </c>
      <c r="O162" s="47">
        <v>19149.410000000003</v>
      </c>
      <c r="P162" s="47">
        <v>17663.759999999998</v>
      </c>
      <c r="Q162" s="47">
        <v>198758.60999999996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idden="1" outlineLevel="1" x14ac:dyDescent="0.2">
      <c r="A163" s="5" t="s">
        <v>808</v>
      </c>
      <c r="B163" s="2" t="s">
        <v>809</v>
      </c>
      <c r="C163" s="3" t="s">
        <v>810</v>
      </c>
      <c r="D163" s="39"/>
      <c r="E163" s="5">
        <v>21145.27</v>
      </c>
      <c r="F163" s="5">
        <v>21102.52</v>
      </c>
      <c r="G163" s="5">
        <v>21059.68</v>
      </c>
      <c r="H163" s="5">
        <v>22183.420000000002</v>
      </c>
      <c r="I163" s="5">
        <v>20973.73</v>
      </c>
      <c r="J163" s="5">
        <v>21222.28</v>
      </c>
      <c r="K163" s="5">
        <v>21179.09</v>
      </c>
      <c r="L163" s="5">
        <v>21135.8</v>
      </c>
      <c r="M163" s="5">
        <v>21092.41</v>
      </c>
      <c r="N163" s="5">
        <v>21048.95</v>
      </c>
      <c r="O163" s="5">
        <v>20672.05</v>
      </c>
      <c r="P163" s="5">
        <v>20878.41</v>
      </c>
      <c r="Q163" s="39">
        <v>253693.61000000002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collapsed="1" x14ac:dyDescent="0.2">
      <c r="A164" s="51" t="s">
        <v>811</v>
      </c>
      <c r="B164" s="19" t="s">
        <v>812</v>
      </c>
      <c r="C164" s="20"/>
      <c r="D164" s="51"/>
      <c r="E164" s="51">
        <v>21145.27</v>
      </c>
      <c r="F164" s="51">
        <v>21102.52</v>
      </c>
      <c r="G164" s="51">
        <v>21059.68</v>
      </c>
      <c r="H164" s="51">
        <v>22183.420000000002</v>
      </c>
      <c r="I164" s="51">
        <v>20973.73</v>
      </c>
      <c r="J164" s="51">
        <v>21222.28</v>
      </c>
      <c r="K164" s="51">
        <v>21179.09</v>
      </c>
      <c r="L164" s="51">
        <v>21135.8</v>
      </c>
      <c r="M164" s="51">
        <v>21092.41</v>
      </c>
      <c r="N164" s="51">
        <v>21048.95</v>
      </c>
      <c r="O164" s="51">
        <v>20672.05</v>
      </c>
      <c r="P164" s="51">
        <v>20878.41</v>
      </c>
      <c r="Q164" s="51">
        <v>253693.61000000002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idden="1" outlineLevel="1" x14ac:dyDescent="0.2">
      <c r="A165" s="5" t="s">
        <v>813</v>
      </c>
      <c r="B165" s="2" t="s">
        <v>814</v>
      </c>
      <c r="C165" s="3" t="s">
        <v>815</v>
      </c>
      <c r="D165" s="39"/>
      <c r="E165" s="5">
        <v>4475.7300000000005</v>
      </c>
      <c r="F165" s="5">
        <v>4475.7300000000005</v>
      </c>
      <c r="G165" s="5">
        <v>4475.7300000000005</v>
      </c>
      <c r="H165" s="5">
        <v>4475.7300000000005</v>
      </c>
      <c r="I165" s="5">
        <v>4475.7300000000005</v>
      </c>
      <c r="J165" s="5">
        <v>4475.75</v>
      </c>
      <c r="K165" s="5">
        <v>4704.9800000000005</v>
      </c>
      <c r="L165" s="5">
        <v>4704.9800000000005</v>
      </c>
      <c r="M165" s="5">
        <v>4704.9800000000005</v>
      </c>
      <c r="N165" s="5">
        <v>4704.9800000000005</v>
      </c>
      <c r="O165" s="5">
        <v>3561.75</v>
      </c>
      <c r="P165" s="5">
        <v>4704.9800000000005</v>
      </c>
      <c r="Q165" s="39">
        <v>53941.05000000001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collapsed="1" x14ac:dyDescent="0.2">
      <c r="A166" s="51" t="s">
        <v>816</v>
      </c>
      <c r="B166" s="19" t="s">
        <v>817</v>
      </c>
      <c r="C166" s="20"/>
      <c r="D166" s="51"/>
      <c r="E166" s="51">
        <v>4475.7300000000005</v>
      </c>
      <c r="F166" s="51">
        <v>4475.7300000000005</v>
      </c>
      <c r="G166" s="51">
        <v>4475.7300000000005</v>
      </c>
      <c r="H166" s="51">
        <v>4475.7300000000005</v>
      </c>
      <c r="I166" s="51">
        <v>4475.7300000000005</v>
      </c>
      <c r="J166" s="51">
        <v>4475.75</v>
      </c>
      <c r="K166" s="51">
        <v>4704.9800000000005</v>
      </c>
      <c r="L166" s="51">
        <v>4704.9800000000005</v>
      </c>
      <c r="M166" s="51">
        <v>4704.9800000000005</v>
      </c>
      <c r="N166" s="51">
        <v>4704.9800000000005</v>
      </c>
      <c r="O166" s="51">
        <v>3561.75</v>
      </c>
      <c r="P166" s="51">
        <v>4704.9800000000005</v>
      </c>
      <c r="Q166" s="51">
        <v>53941.05000000001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idden="1" outlineLevel="1" x14ac:dyDescent="0.2">
      <c r="A167" s="5" t="s">
        <v>818</v>
      </c>
      <c r="B167" s="2" t="s">
        <v>819</v>
      </c>
      <c r="C167" s="3" t="s">
        <v>820</v>
      </c>
      <c r="D167" s="39"/>
      <c r="E167" s="5">
        <v>550</v>
      </c>
      <c r="F167" s="5">
        <v>2035.2</v>
      </c>
      <c r="G167" s="5">
        <v>824</v>
      </c>
      <c r="H167" s="5">
        <v>0</v>
      </c>
      <c r="I167" s="5">
        <v>0</v>
      </c>
      <c r="J167" s="5">
        <v>69.95</v>
      </c>
      <c r="K167" s="5">
        <v>0</v>
      </c>
      <c r="L167" s="5">
        <v>0</v>
      </c>
      <c r="M167" s="5">
        <v>30</v>
      </c>
      <c r="N167" s="5">
        <v>500</v>
      </c>
      <c r="O167" s="5">
        <v>69.95</v>
      </c>
      <c r="P167" s="5">
        <v>0</v>
      </c>
      <c r="Q167" s="39">
        <v>4079.1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idden="1" outlineLevel="1" x14ac:dyDescent="0.2">
      <c r="A168" s="5" t="s">
        <v>821</v>
      </c>
      <c r="B168" s="2" t="s">
        <v>822</v>
      </c>
      <c r="C168" s="3" t="s">
        <v>823</v>
      </c>
      <c r="D168" s="39"/>
      <c r="E168" s="5">
        <v>0</v>
      </c>
      <c r="F168" s="5">
        <v>0</v>
      </c>
      <c r="G168" s="5">
        <v>0</v>
      </c>
      <c r="H168" s="5">
        <v>30.96</v>
      </c>
      <c r="I168" s="5">
        <v>0</v>
      </c>
      <c r="J168" s="5">
        <v>0</v>
      </c>
      <c r="K168" s="5">
        <v>0</v>
      </c>
      <c r="L168" s="5">
        <v>889.47</v>
      </c>
      <c r="M168" s="5">
        <v>0</v>
      </c>
      <c r="N168" s="5">
        <v>0</v>
      </c>
      <c r="O168" s="5">
        <v>185.87</v>
      </c>
      <c r="P168" s="5">
        <v>0</v>
      </c>
      <c r="Q168" s="39">
        <v>1106.3000000000002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idden="1" outlineLevel="1" x14ac:dyDescent="0.2">
      <c r="A169" s="5" t="s">
        <v>824</v>
      </c>
      <c r="B169" s="2" t="s">
        <v>825</v>
      </c>
      <c r="C169" s="3" t="s">
        <v>826</v>
      </c>
      <c r="D169" s="39"/>
      <c r="E169" s="5">
        <v>0</v>
      </c>
      <c r="F169" s="5">
        <v>0</v>
      </c>
      <c r="G169" s="5">
        <v>0</v>
      </c>
      <c r="H169" s="5">
        <v>85.48</v>
      </c>
      <c r="I169" s="5">
        <v>224.08</v>
      </c>
      <c r="J169" s="5">
        <v>687.71</v>
      </c>
      <c r="K169" s="5">
        <v>120.64</v>
      </c>
      <c r="L169" s="5">
        <v>95.63</v>
      </c>
      <c r="M169" s="5">
        <v>26.57</v>
      </c>
      <c r="N169" s="5">
        <v>136.84</v>
      </c>
      <c r="O169" s="5">
        <v>162.82</v>
      </c>
      <c r="P169" s="5">
        <v>185.76</v>
      </c>
      <c r="Q169" s="39">
        <v>1725.53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idden="1" outlineLevel="1" x14ac:dyDescent="0.2">
      <c r="A170" s="5" t="s">
        <v>827</v>
      </c>
      <c r="B170" s="2" t="s">
        <v>828</v>
      </c>
      <c r="C170" s="3" t="s">
        <v>829</v>
      </c>
      <c r="D170" s="39"/>
      <c r="E170" s="5">
        <v>361.95</v>
      </c>
      <c r="F170" s="5">
        <v>0</v>
      </c>
      <c r="G170" s="5">
        <v>0</v>
      </c>
      <c r="H170" s="5">
        <v>0</v>
      </c>
      <c r="I170" s="5">
        <v>0</v>
      </c>
      <c r="J170" s="5">
        <v>55</v>
      </c>
      <c r="K170" s="5">
        <v>0</v>
      </c>
      <c r="L170" s="5">
        <v>0</v>
      </c>
      <c r="M170" s="5">
        <v>0</v>
      </c>
      <c r="N170" s="5">
        <v>74.89</v>
      </c>
      <c r="O170" s="5">
        <v>290.33</v>
      </c>
      <c r="P170" s="5">
        <v>0</v>
      </c>
      <c r="Q170" s="39">
        <v>782.17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idden="1" outlineLevel="1" x14ac:dyDescent="0.2">
      <c r="A171" s="5" t="s">
        <v>830</v>
      </c>
      <c r="B171" s="2" t="s">
        <v>831</v>
      </c>
      <c r="C171" s="3" t="s">
        <v>832</v>
      </c>
      <c r="D171" s="39"/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108.89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39">
        <v>108.89</v>
      </c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idden="1" outlineLevel="1" x14ac:dyDescent="0.2">
      <c r="A172" s="5" t="s">
        <v>833</v>
      </c>
      <c r="B172" s="2" t="s">
        <v>834</v>
      </c>
      <c r="C172" s="3" t="s">
        <v>835</v>
      </c>
      <c r="D172" s="39"/>
      <c r="E172" s="5">
        <v>150</v>
      </c>
      <c r="F172" s="5">
        <v>1650</v>
      </c>
      <c r="G172" s="5">
        <v>300</v>
      </c>
      <c r="H172" s="5">
        <v>25</v>
      </c>
      <c r="I172" s="5">
        <v>750</v>
      </c>
      <c r="J172" s="5">
        <v>484.14</v>
      </c>
      <c r="K172" s="5">
        <v>1900.63</v>
      </c>
      <c r="L172" s="5">
        <v>1840.63</v>
      </c>
      <c r="M172" s="5">
        <v>75.11</v>
      </c>
      <c r="N172" s="5">
        <v>0</v>
      </c>
      <c r="O172" s="5">
        <v>650</v>
      </c>
      <c r="P172" s="5">
        <v>0</v>
      </c>
      <c r="Q172" s="39">
        <v>7825.51</v>
      </c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idden="1" outlineLevel="1" x14ac:dyDescent="0.2">
      <c r="A173" s="5" t="s">
        <v>836</v>
      </c>
      <c r="B173" s="2" t="s">
        <v>837</v>
      </c>
      <c r="C173" s="3" t="s">
        <v>838</v>
      </c>
      <c r="D173" s="39"/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850</v>
      </c>
      <c r="P173" s="5">
        <v>0</v>
      </c>
      <c r="Q173" s="39">
        <v>850</v>
      </c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idden="1" outlineLevel="1" x14ac:dyDescent="0.2">
      <c r="A174" s="5" t="s">
        <v>839</v>
      </c>
      <c r="B174" s="2" t="s">
        <v>840</v>
      </c>
      <c r="C174" s="3" t="s">
        <v>841</v>
      </c>
      <c r="D174" s="39"/>
      <c r="E174" s="5">
        <v>55.19</v>
      </c>
      <c r="F174" s="5">
        <v>271.77</v>
      </c>
      <c r="G174" s="5">
        <v>22.27</v>
      </c>
      <c r="H174" s="5">
        <v>57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39">
        <v>406.22999999999996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idden="1" outlineLevel="1" x14ac:dyDescent="0.2">
      <c r="A175" s="5" t="s">
        <v>842</v>
      </c>
      <c r="B175" s="2" t="s">
        <v>843</v>
      </c>
      <c r="C175" s="3" t="s">
        <v>844</v>
      </c>
      <c r="D175" s="39"/>
      <c r="E175" s="5">
        <v>0</v>
      </c>
      <c r="F175" s="5">
        <v>0</v>
      </c>
      <c r="G175" s="5">
        <v>180</v>
      </c>
      <c r="H175" s="5">
        <v>177.35</v>
      </c>
      <c r="I175" s="5">
        <v>205</v>
      </c>
      <c r="J175" s="5">
        <v>700</v>
      </c>
      <c r="K175" s="5">
        <v>0</v>
      </c>
      <c r="L175" s="5">
        <v>0</v>
      </c>
      <c r="M175" s="5">
        <v>0</v>
      </c>
      <c r="N175" s="5">
        <v>0</v>
      </c>
      <c r="O175" s="5">
        <v>25</v>
      </c>
      <c r="P175" s="5">
        <v>0</v>
      </c>
      <c r="Q175" s="39">
        <v>1287.3499999999999</v>
      </c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idden="1" outlineLevel="1" x14ac:dyDescent="0.2">
      <c r="A176" s="5" t="s">
        <v>845</v>
      </c>
      <c r="B176" s="2" t="s">
        <v>846</v>
      </c>
      <c r="C176" s="3" t="s">
        <v>847</v>
      </c>
      <c r="D176" s="39"/>
      <c r="E176" s="5">
        <v>7010.46</v>
      </c>
      <c r="F176" s="5">
        <v>13654.36</v>
      </c>
      <c r="G176" s="5">
        <v>16357.74</v>
      </c>
      <c r="H176" s="5">
        <v>13266.74</v>
      </c>
      <c r="I176" s="5">
        <v>17182.5</v>
      </c>
      <c r="J176" s="5">
        <v>16197.37</v>
      </c>
      <c r="K176" s="5">
        <v>8676.8700000000008</v>
      </c>
      <c r="L176" s="5">
        <v>16059.91</v>
      </c>
      <c r="M176" s="5">
        <v>17755.560000000001</v>
      </c>
      <c r="N176" s="5">
        <v>21271.08</v>
      </c>
      <c r="O176" s="5">
        <v>17622.260000000002</v>
      </c>
      <c r="P176" s="5">
        <v>17542.28</v>
      </c>
      <c r="Q176" s="39">
        <v>182597.13</v>
      </c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idden="1" outlineLevel="1" x14ac:dyDescent="0.2">
      <c r="A177" s="5" t="s">
        <v>848</v>
      </c>
      <c r="B177" s="2" t="s">
        <v>849</v>
      </c>
      <c r="C177" s="3" t="s">
        <v>850</v>
      </c>
      <c r="D177" s="39"/>
      <c r="E177" s="5">
        <v>2.98</v>
      </c>
      <c r="F177" s="5">
        <v>26.830000000000002</v>
      </c>
      <c r="G177" s="5">
        <v>0.86</v>
      </c>
      <c r="H177" s="5">
        <v>28.86</v>
      </c>
      <c r="I177" s="5">
        <v>82.72</v>
      </c>
      <c r="J177" s="5">
        <v>26.48</v>
      </c>
      <c r="K177" s="5">
        <v>16.36</v>
      </c>
      <c r="L177" s="5">
        <v>250.11</v>
      </c>
      <c r="M177" s="5">
        <v>152.87</v>
      </c>
      <c r="N177" s="5">
        <v>201.59</v>
      </c>
      <c r="O177" s="5">
        <v>138.87</v>
      </c>
      <c r="P177" s="5">
        <v>185.68</v>
      </c>
      <c r="Q177" s="39">
        <v>1114.21</v>
      </c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idden="1" outlineLevel="1" x14ac:dyDescent="0.2">
      <c r="A178" s="5" t="s">
        <v>851</v>
      </c>
      <c r="B178" s="2" t="s">
        <v>852</v>
      </c>
      <c r="C178" s="3" t="s">
        <v>853</v>
      </c>
      <c r="D178" s="39"/>
      <c r="E178" s="5">
        <v>97</v>
      </c>
      <c r="F178" s="5">
        <v>251.44</v>
      </c>
      <c r="G178" s="5">
        <v>95.16</v>
      </c>
      <c r="H178" s="5">
        <v>171.51</v>
      </c>
      <c r="I178" s="5">
        <v>225.88</v>
      </c>
      <c r="J178" s="5">
        <v>152.38</v>
      </c>
      <c r="K178" s="5">
        <v>68.95</v>
      </c>
      <c r="L178" s="5">
        <v>107.91</v>
      </c>
      <c r="M178" s="5">
        <v>142.44</v>
      </c>
      <c r="N178" s="5">
        <v>152.35</v>
      </c>
      <c r="O178" s="5">
        <v>120.9</v>
      </c>
      <c r="P178" s="5">
        <v>127.78</v>
      </c>
      <c r="Q178" s="39">
        <v>1713.7000000000003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idden="1" outlineLevel="1" x14ac:dyDescent="0.2">
      <c r="A179" s="5" t="s">
        <v>854</v>
      </c>
      <c r="B179" s="2" t="s">
        <v>855</v>
      </c>
      <c r="C179" s="3" t="s">
        <v>856</v>
      </c>
      <c r="D179" s="39"/>
      <c r="E179" s="5">
        <v>-4.03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4.03</v>
      </c>
      <c r="Q179" s="39">
        <v>0</v>
      </c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idden="1" outlineLevel="1" x14ac:dyDescent="0.2">
      <c r="A180" s="5" t="s">
        <v>857</v>
      </c>
      <c r="B180" s="2" t="s">
        <v>858</v>
      </c>
      <c r="C180" s="3" t="s">
        <v>859</v>
      </c>
      <c r="D180" s="39"/>
      <c r="E180" s="5">
        <v>0</v>
      </c>
      <c r="F180" s="5">
        <v>799.99</v>
      </c>
      <c r="G180" s="5">
        <v>0</v>
      </c>
      <c r="H180" s="5">
        <v>0</v>
      </c>
      <c r="I180" s="5">
        <v>60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39">
        <v>859.99</v>
      </c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idden="1" outlineLevel="1" x14ac:dyDescent="0.2">
      <c r="A181" s="5" t="s">
        <v>860</v>
      </c>
      <c r="B181" s="2" t="s">
        <v>861</v>
      </c>
      <c r="C181" s="3" t="s">
        <v>862</v>
      </c>
      <c r="D181" s="39"/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46.75</v>
      </c>
      <c r="K181" s="5">
        <v>0</v>
      </c>
      <c r="L181" s="5">
        <v>0</v>
      </c>
      <c r="M181" s="5">
        <v>0</v>
      </c>
      <c r="N181" s="5">
        <v>0</v>
      </c>
      <c r="O181" s="5">
        <v>125.60000000000001</v>
      </c>
      <c r="P181" s="5">
        <v>20</v>
      </c>
      <c r="Q181" s="39">
        <v>192.35000000000002</v>
      </c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collapsed="1" x14ac:dyDescent="0.2">
      <c r="A182" s="47" t="s">
        <v>863</v>
      </c>
      <c r="B182" s="19" t="s">
        <v>864</v>
      </c>
      <c r="C182" s="20"/>
      <c r="D182" s="47"/>
      <c r="E182" s="47">
        <v>8223.5499999999993</v>
      </c>
      <c r="F182" s="47">
        <v>18689.590000000004</v>
      </c>
      <c r="G182" s="47">
        <v>17780.030000000002</v>
      </c>
      <c r="H182" s="47">
        <v>13842.9</v>
      </c>
      <c r="I182" s="47">
        <v>18730.18</v>
      </c>
      <c r="J182" s="47">
        <v>18528.669999999998</v>
      </c>
      <c r="K182" s="47">
        <v>10783.450000000003</v>
      </c>
      <c r="L182" s="47">
        <v>19243.660000000003</v>
      </c>
      <c r="M182" s="47">
        <v>18182.55</v>
      </c>
      <c r="N182" s="47">
        <v>22336.75</v>
      </c>
      <c r="O182" s="47">
        <v>20241.600000000002</v>
      </c>
      <c r="P182" s="47">
        <v>18065.53</v>
      </c>
      <c r="Q182" s="47">
        <v>204648.46000000008</v>
      </c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s="10" customFormat="1" x14ac:dyDescent="0.2">
      <c r="A183" s="52" t="s">
        <v>865</v>
      </c>
      <c r="B183" s="49" t="s">
        <v>866</v>
      </c>
      <c r="C183" s="16"/>
      <c r="D183" s="52"/>
      <c r="E183" s="52">
        <v>639518.41000000015</v>
      </c>
      <c r="F183" s="52">
        <v>551608.6100000001</v>
      </c>
      <c r="G183" s="52">
        <v>599102.9700000002</v>
      </c>
      <c r="H183" s="52">
        <v>562913.36</v>
      </c>
      <c r="I183" s="52">
        <v>640450.37999999989</v>
      </c>
      <c r="J183" s="52">
        <v>591801.97999999986</v>
      </c>
      <c r="K183" s="52">
        <v>592088.65999999992</v>
      </c>
      <c r="L183" s="52">
        <v>647362.22</v>
      </c>
      <c r="M183" s="52">
        <v>560564.45000000007</v>
      </c>
      <c r="N183" s="52">
        <v>590514.27999999991</v>
      </c>
      <c r="O183" s="52">
        <v>591480.30000000005</v>
      </c>
      <c r="P183" s="52">
        <v>625086.78999999992</v>
      </c>
      <c r="Q183" s="52">
        <v>7192492.4099999983</v>
      </c>
    </row>
    <row r="184" spans="1:27" x14ac:dyDescent="0.2">
      <c r="A184" s="47" t="s">
        <v>867</v>
      </c>
      <c r="B184" s="19" t="s">
        <v>868</v>
      </c>
      <c r="C184" s="20"/>
      <c r="D184" s="47"/>
      <c r="E184" s="47">
        <v>0</v>
      </c>
      <c r="F184" s="47">
        <v>0</v>
      </c>
      <c r="G184" s="47">
        <v>0</v>
      </c>
      <c r="H184" s="47">
        <v>0</v>
      </c>
      <c r="I184" s="47">
        <v>0</v>
      </c>
      <c r="J184" s="47">
        <v>0</v>
      </c>
      <c r="K184" s="47">
        <v>0</v>
      </c>
      <c r="L184" s="47">
        <v>0</v>
      </c>
      <c r="M184" s="47">
        <v>0</v>
      </c>
      <c r="N184" s="47">
        <v>0</v>
      </c>
      <c r="O184" s="47">
        <v>0</v>
      </c>
      <c r="P184" s="47">
        <v>0</v>
      </c>
      <c r="Q184" s="47">
        <v>0</v>
      </c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s="10" customFormat="1" x14ac:dyDescent="0.2">
      <c r="A185" s="53" t="s">
        <v>869</v>
      </c>
      <c r="B185" s="49" t="s">
        <v>870</v>
      </c>
      <c r="C185" s="16"/>
      <c r="D185" s="53"/>
      <c r="E185" s="53">
        <v>-15732.889999999996</v>
      </c>
      <c r="F185" s="53">
        <v>-73281.390000000043</v>
      </c>
      <c r="G185" s="53">
        <v>158854.02000000008</v>
      </c>
      <c r="H185" s="53">
        <v>-18967.640000000039</v>
      </c>
      <c r="I185" s="53">
        <v>106610.76999999995</v>
      </c>
      <c r="J185" s="53">
        <v>-41867.280000000079</v>
      </c>
      <c r="K185" s="53">
        <v>56851.389999999941</v>
      </c>
      <c r="L185" s="53">
        <v>-87888.419999999984</v>
      </c>
      <c r="M185" s="53">
        <v>66492.920000000027</v>
      </c>
      <c r="N185" s="53">
        <v>-53805.050000000047</v>
      </c>
      <c r="O185" s="53">
        <v>47971.690000000031</v>
      </c>
      <c r="P185" s="53">
        <v>-99858.3299999999</v>
      </c>
      <c r="Q185" s="53">
        <v>45379.790000001209</v>
      </c>
    </row>
    <row r="186" spans="1:27" x14ac:dyDescent="0.2">
      <c r="A186" s="7"/>
      <c r="B186" s="26"/>
      <c r="C186" s="16"/>
      <c r="D186" s="54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">
      <c r="A187" s="7"/>
      <c r="B187" s="16" t="s">
        <v>871</v>
      </c>
      <c r="C187" s="20"/>
      <c r="D187" s="55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">
      <c r="A188" s="7" t="s">
        <v>872</v>
      </c>
      <c r="B188" s="19" t="s">
        <v>873</v>
      </c>
      <c r="C188" s="20" t="s">
        <v>874</v>
      </c>
      <c r="D188" s="7"/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">
      <c r="A189" s="7" t="s">
        <v>875</v>
      </c>
      <c r="B189" s="19" t="s">
        <v>876</v>
      </c>
      <c r="C189" s="20"/>
      <c r="D189" s="7"/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">
      <c r="A190" s="25" t="s">
        <v>877</v>
      </c>
      <c r="B190" s="19" t="s">
        <v>871</v>
      </c>
      <c r="C190" s="20"/>
      <c r="D190" s="25"/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s="10" customFormat="1" x14ac:dyDescent="0.2">
      <c r="A191" s="53" t="s">
        <v>878</v>
      </c>
      <c r="B191" s="56" t="s">
        <v>879</v>
      </c>
      <c r="C191" s="16"/>
      <c r="D191" s="53"/>
      <c r="E191" s="53">
        <v>-15732.889999999996</v>
      </c>
      <c r="F191" s="53">
        <v>-73281.390000000043</v>
      </c>
      <c r="G191" s="53">
        <v>158854.02000000008</v>
      </c>
      <c r="H191" s="53">
        <v>-18967.640000000039</v>
      </c>
      <c r="I191" s="53">
        <v>106610.76999999995</v>
      </c>
      <c r="J191" s="53">
        <v>-41867.280000000079</v>
      </c>
      <c r="K191" s="53">
        <v>56851.389999999941</v>
      </c>
      <c r="L191" s="53">
        <v>-87888.419999999984</v>
      </c>
      <c r="M191" s="53">
        <v>66492.920000000027</v>
      </c>
      <c r="N191" s="53">
        <v>-53805.050000000047</v>
      </c>
      <c r="O191" s="53">
        <v>47971.690000000031</v>
      </c>
      <c r="P191" s="53">
        <v>-99858.3299999999</v>
      </c>
      <c r="Q191" s="53">
        <v>45379.790000001209</v>
      </c>
    </row>
    <row r="192" spans="1:27" x14ac:dyDescent="0.2">
      <c r="A192" s="57"/>
      <c r="B192" s="26"/>
      <c r="C192" s="16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17" s="1" customFormat="1" x14ac:dyDescent="0.2">
      <c r="A193" s="21"/>
      <c r="B193" s="16" t="s">
        <v>880</v>
      </c>
      <c r="C193" s="20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1:17" s="1" customFormat="1" collapsed="1" x14ac:dyDescent="0.2">
      <c r="A194" s="21" t="s">
        <v>881</v>
      </c>
      <c r="B194" s="19" t="s">
        <v>882</v>
      </c>
      <c r="C194" s="20"/>
      <c r="D194" s="21"/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</row>
    <row r="195" spans="1:17" s="1" customFormat="1" x14ac:dyDescent="0.2">
      <c r="A195" s="21" t="s">
        <v>883</v>
      </c>
      <c r="B195" s="19" t="s">
        <v>884</v>
      </c>
      <c r="C195" s="20"/>
      <c r="D195" s="21"/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</row>
    <row r="196" spans="1:17" s="1" customFormat="1" x14ac:dyDescent="0.2">
      <c r="A196" s="21" t="s">
        <v>885</v>
      </c>
      <c r="B196" s="19" t="s">
        <v>886</v>
      </c>
      <c r="C196" s="20"/>
      <c r="D196" s="21"/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</row>
    <row r="197" spans="1:17" s="1" customFormat="1" x14ac:dyDescent="0.2">
      <c r="A197" s="21" t="s">
        <v>887</v>
      </c>
      <c r="B197" s="19" t="s">
        <v>888</v>
      </c>
      <c r="C197" s="20"/>
      <c r="D197" s="21"/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</row>
    <row r="198" spans="1:17" s="1" customFormat="1" x14ac:dyDescent="0.2">
      <c r="A198" s="21" t="s">
        <v>889</v>
      </c>
      <c r="B198" s="19" t="s">
        <v>890</v>
      </c>
      <c r="C198" s="20"/>
      <c r="D198" s="21"/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</row>
    <row r="199" spans="1:17" s="1" customFormat="1" x14ac:dyDescent="0.2">
      <c r="A199" s="21" t="s">
        <v>891</v>
      </c>
      <c r="B199" s="19" t="s">
        <v>892</v>
      </c>
      <c r="C199" s="20"/>
      <c r="D199" s="21"/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</row>
    <row r="200" spans="1:17" s="10" customFormat="1" x14ac:dyDescent="0.2">
      <c r="A200" s="58" t="s">
        <v>893</v>
      </c>
      <c r="B200" s="49" t="s">
        <v>880</v>
      </c>
      <c r="C200" s="16"/>
      <c r="D200" s="58"/>
      <c r="E200" s="58">
        <v>0</v>
      </c>
      <c r="F200" s="58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8">
        <v>0</v>
      </c>
      <c r="Q200" s="58">
        <v>0</v>
      </c>
    </row>
    <row r="201" spans="1:17" s="1" customFormat="1" x14ac:dyDescent="0.2">
      <c r="A201" s="29"/>
      <c r="B201" s="49"/>
      <c r="C201" s="20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1:17" s="1" customFormat="1" x14ac:dyDescent="0.2">
      <c r="A202" s="29"/>
      <c r="B202" s="16" t="s">
        <v>894</v>
      </c>
      <c r="C202" s="20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1:17" s="1" customFormat="1" x14ac:dyDescent="0.2">
      <c r="A203" s="21" t="s">
        <v>895</v>
      </c>
      <c r="B203" s="19" t="s">
        <v>896</v>
      </c>
      <c r="C203" s="20"/>
      <c r="D203" s="21"/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</row>
    <row r="204" spans="1:17" s="10" customFormat="1" ht="13.5" thickBot="1" x14ac:dyDescent="0.25">
      <c r="A204" s="59" t="s">
        <v>897</v>
      </c>
      <c r="B204" s="26" t="s">
        <v>898</v>
      </c>
      <c r="C204" s="16"/>
      <c r="D204" s="59"/>
      <c r="E204" s="59">
        <v>-15732.889999999996</v>
      </c>
      <c r="F204" s="59">
        <v>-73281.390000000043</v>
      </c>
      <c r="G204" s="59">
        <v>158854.02000000008</v>
      </c>
      <c r="H204" s="59">
        <v>-18967.640000000039</v>
      </c>
      <c r="I204" s="59">
        <v>106610.76999999995</v>
      </c>
      <c r="J204" s="59">
        <v>-41867.280000000079</v>
      </c>
      <c r="K204" s="59">
        <v>56851.389999999941</v>
      </c>
      <c r="L204" s="59">
        <v>-87888.419999999984</v>
      </c>
      <c r="M204" s="59">
        <v>66492.920000000027</v>
      </c>
      <c r="N204" s="59">
        <v>-53805.050000000047</v>
      </c>
      <c r="O204" s="59">
        <v>47971.690000000031</v>
      </c>
      <c r="P204" s="59">
        <v>-99858.3299999999</v>
      </c>
      <c r="Q204" s="59">
        <v>45379.790000001209</v>
      </c>
    </row>
    <row r="205" spans="1:17" s="1" customFormat="1" ht="14.25" thickTop="1" thickBot="1" x14ac:dyDescent="0.25">
      <c r="A205" s="7"/>
      <c r="B205" s="26"/>
      <c r="C205" s="16"/>
      <c r="D205" s="54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1:17" s="1" customFormat="1" ht="13.5" thickTop="1" x14ac:dyDescent="0.2">
      <c r="A206" s="60"/>
      <c r="B206" s="61"/>
      <c r="C206" s="62"/>
      <c r="D206" s="63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</row>
    <row r="207" spans="1:17" s="1" customFormat="1" ht="15.75" x14ac:dyDescent="0.25">
      <c r="A207" s="7"/>
      <c r="B207" s="64" t="s">
        <v>899</v>
      </c>
      <c r="C207" s="16"/>
      <c r="D207" s="54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1:17" s="1" customFormat="1" x14ac:dyDescent="0.2">
      <c r="A208" s="7"/>
      <c r="B208" s="10"/>
      <c r="C208" s="16"/>
      <c r="D208" s="54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1:27" hidden="1" outlineLevel="1" x14ac:dyDescent="0.2">
      <c r="A209" s="5" t="s">
        <v>900</v>
      </c>
      <c r="B209" s="2" t="s">
        <v>901</v>
      </c>
      <c r="C209" s="3" t="s">
        <v>902</v>
      </c>
      <c r="D209" s="39"/>
      <c r="E209" s="5">
        <v>2356.6</v>
      </c>
      <c r="F209" s="5">
        <v>2182.1799999999998</v>
      </c>
      <c r="G209" s="5">
        <v>2159.81</v>
      </c>
      <c r="H209" s="5">
        <v>1551.48</v>
      </c>
      <c r="I209" s="5">
        <v>1183.4000000000001</v>
      </c>
      <c r="J209" s="5">
        <v>1266.5</v>
      </c>
      <c r="K209" s="5">
        <v>1392.65</v>
      </c>
      <c r="L209" s="5">
        <v>1377</v>
      </c>
      <c r="M209" s="5">
        <v>2351.9299999999998</v>
      </c>
      <c r="N209" s="5">
        <v>2006.81</v>
      </c>
      <c r="O209" s="5">
        <v>2070.08</v>
      </c>
      <c r="P209" s="5">
        <v>2181.4</v>
      </c>
      <c r="Q209" s="39">
        <v>22079.840000000004</v>
      </c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idden="1" outlineLevel="1" x14ac:dyDescent="0.2">
      <c r="A210" s="5" t="s">
        <v>903</v>
      </c>
      <c r="B210" s="2" t="s">
        <v>904</v>
      </c>
      <c r="C210" s="3" t="s">
        <v>905</v>
      </c>
      <c r="D210" s="39"/>
      <c r="E210" s="5">
        <v>0</v>
      </c>
      <c r="F210" s="5">
        <v>0</v>
      </c>
      <c r="G210" s="5">
        <v>0</v>
      </c>
      <c r="H210" s="5">
        <v>828.67000000000007</v>
      </c>
      <c r="I210" s="5">
        <v>882.26</v>
      </c>
      <c r="J210" s="5">
        <v>823.58</v>
      </c>
      <c r="K210" s="5">
        <v>814.42000000000007</v>
      </c>
      <c r="L210" s="5">
        <v>821.7</v>
      </c>
      <c r="M210" s="5">
        <v>-345.57</v>
      </c>
      <c r="N210" s="5">
        <v>0</v>
      </c>
      <c r="O210" s="5">
        <v>0</v>
      </c>
      <c r="P210" s="5">
        <v>0</v>
      </c>
      <c r="Q210" s="39">
        <v>3825.0600000000004</v>
      </c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idden="1" outlineLevel="1" x14ac:dyDescent="0.2">
      <c r="A211" s="5" t="s">
        <v>906</v>
      </c>
      <c r="B211" s="2" t="s">
        <v>907</v>
      </c>
      <c r="C211" s="3" t="s">
        <v>908</v>
      </c>
      <c r="D211" s="39"/>
      <c r="E211" s="5">
        <v>41.17</v>
      </c>
      <c r="F211" s="5">
        <v>34.08</v>
      </c>
      <c r="G211" s="5">
        <v>33.65</v>
      </c>
      <c r="H211" s="5">
        <v>33.33</v>
      </c>
      <c r="I211" s="5">
        <v>40.590000000000003</v>
      </c>
      <c r="J211" s="5">
        <v>29.11</v>
      </c>
      <c r="K211" s="5">
        <v>42.86</v>
      </c>
      <c r="L211" s="5">
        <v>36.01</v>
      </c>
      <c r="M211" s="5">
        <v>27.86</v>
      </c>
      <c r="N211" s="5">
        <v>24.650000000000002</v>
      </c>
      <c r="O211" s="5">
        <v>31.36</v>
      </c>
      <c r="P211" s="5">
        <v>28.18</v>
      </c>
      <c r="Q211" s="39">
        <v>402.85</v>
      </c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idden="1" outlineLevel="1" x14ac:dyDescent="0.2">
      <c r="A212" s="5" t="s">
        <v>909</v>
      </c>
      <c r="B212" s="2" t="s">
        <v>910</v>
      </c>
      <c r="C212" s="3" t="s">
        <v>911</v>
      </c>
      <c r="D212" s="39"/>
      <c r="E212" s="5">
        <v>4497.87</v>
      </c>
      <c r="F212" s="5">
        <v>3712.88</v>
      </c>
      <c r="G212" s="5">
        <v>4219.03</v>
      </c>
      <c r="H212" s="5">
        <v>3491.6</v>
      </c>
      <c r="I212" s="5">
        <v>3609.66</v>
      </c>
      <c r="J212" s="5">
        <v>3669.9</v>
      </c>
      <c r="K212" s="5">
        <v>3673.1</v>
      </c>
      <c r="L212" s="5">
        <v>4090.2000000000003</v>
      </c>
      <c r="M212" s="5">
        <v>4120.28</v>
      </c>
      <c r="N212" s="5">
        <v>4557.9400000000005</v>
      </c>
      <c r="O212" s="5">
        <v>4354.6000000000004</v>
      </c>
      <c r="P212" s="5">
        <v>4376.2</v>
      </c>
      <c r="Q212" s="39">
        <v>48373.259999999987</v>
      </c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idden="1" outlineLevel="1" x14ac:dyDescent="0.2">
      <c r="A213" s="5" t="s">
        <v>912</v>
      </c>
      <c r="B213" s="2" t="s">
        <v>913</v>
      </c>
      <c r="C213" s="3" t="s">
        <v>914</v>
      </c>
      <c r="D213" s="39"/>
      <c r="E213" s="5">
        <v>169.14000000000001</v>
      </c>
      <c r="F213" s="5">
        <v>160</v>
      </c>
      <c r="G213" s="5">
        <v>169.14000000000001</v>
      </c>
      <c r="H213" s="5">
        <v>138.29</v>
      </c>
      <c r="I213" s="5">
        <v>146.29</v>
      </c>
      <c r="J213" s="5">
        <v>140.57</v>
      </c>
      <c r="K213" s="5">
        <v>160</v>
      </c>
      <c r="L213" s="5">
        <v>101.71000000000001</v>
      </c>
      <c r="M213" s="5">
        <v>166.86</v>
      </c>
      <c r="N213" s="5">
        <v>167.43</v>
      </c>
      <c r="O213" s="5">
        <v>224.56</v>
      </c>
      <c r="P213" s="5">
        <v>153.15</v>
      </c>
      <c r="Q213" s="39">
        <v>1897.1399999999999</v>
      </c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idden="1" outlineLevel="1" x14ac:dyDescent="0.2">
      <c r="A214" s="5" t="s">
        <v>915</v>
      </c>
      <c r="B214" s="2" t="s">
        <v>916</v>
      </c>
      <c r="C214" s="3" t="s">
        <v>917</v>
      </c>
      <c r="D214" s="39"/>
      <c r="E214" s="5">
        <v>769.2</v>
      </c>
      <c r="F214" s="5">
        <v>708.49</v>
      </c>
      <c r="G214" s="5">
        <v>827.5</v>
      </c>
      <c r="H214" s="5">
        <v>941.82</v>
      </c>
      <c r="I214" s="5">
        <v>1035.8399999999999</v>
      </c>
      <c r="J214" s="5">
        <v>930.47</v>
      </c>
      <c r="K214" s="5">
        <v>859.75</v>
      </c>
      <c r="L214" s="5">
        <v>971.15</v>
      </c>
      <c r="M214" s="5">
        <v>875.88</v>
      </c>
      <c r="N214" s="5">
        <v>985.76</v>
      </c>
      <c r="O214" s="5">
        <v>755.66</v>
      </c>
      <c r="P214" s="5">
        <v>928.04</v>
      </c>
      <c r="Q214" s="39">
        <v>10589.56</v>
      </c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idden="1" outlineLevel="1" x14ac:dyDescent="0.2">
      <c r="A215" s="5" t="s">
        <v>918</v>
      </c>
      <c r="B215" s="2" t="s">
        <v>919</v>
      </c>
      <c r="C215" s="3" t="s">
        <v>920</v>
      </c>
      <c r="D215" s="39"/>
      <c r="E215" s="5">
        <v>172.87</v>
      </c>
      <c r="F215" s="5">
        <v>291.22000000000003</v>
      </c>
      <c r="G215" s="5">
        <v>288.15000000000003</v>
      </c>
      <c r="H215" s="5">
        <v>202.45000000000002</v>
      </c>
      <c r="I215" s="5">
        <v>845.49</v>
      </c>
      <c r="J215" s="5">
        <v>799.56000000000006</v>
      </c>
      <c r="K215" s="5">
        <v>615.95000000000005</v>
      </c>
      <c r="L215" s="5">
        <v>295.04000000000002</v>
      </c>
      <c r="M215" s="5">
        <v>254.54</v>
      </c>
      <c r="N215" s="5">
        <v>341.78000000000003</v>
      </c>
      <c r="O215" s="5">
        <v>314.28000000000003</v>
      </c>
      <c r="P215" s="5">
        <v>381.34000000000003</v>
      </c>
      <c r="Q215" s="39">
        <v>4802.67</v>
      </c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idden="1" outlineLevel="1" x14ac:dyDescent="0.2">
      <c r="A216" s="5" t="s">
        <v>921</v>
      </c>
      <c r="B216" s="2" t="s">
        <v>922</v>
      </c>
      <c r="C216" s="3" t="s">
        <v>923</v>
      </c>
      <c r="D216" s="39"/>
      <c r="E216" s="5">
        <v>257.45</v>
      </c>
      <c r="F216" s="5">
        <v>243.38</v>
      </c>
      <c r="G216" s="5">
        <v>223.8</v>
      </c>
      <c r="H216" s="5">
        <v>342.35</v>
      </c>
      <c r="I216" s="5">
        <v>466.04</v>
      </c>
      <c r="J216" s="5">
        <v>335.39</v>
      </c>
      <c r="K216" s="5">
        <v>369</v>
      </c>
      <c r="L216" s="5">
        <v>300.95999999999998</v>
      </c>
      <c r="M216" s="5">
        <v>261.29000000000002</v>
      </c>
      <c r="N216" s="5">
        <v>396.86</v>
      </c>
      <c r="O216" s="5">
        <v>273.54000000000002</v>
      </c>
      <c r="P216" s="5">
        <v>356.49</v>
      </c>
      <c r="Q216" s="39">
        <v>3826.55</v>
      </c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idden="1" outlineLevel="1" x14ac:dyDescent="0.2">
      <c r="A217" s="5" t="s">
        <v>924</v>
      </c>
      <c r="B217" s="2" t="s">
        <v>925</v>
      </c>
      <c r="C217" s="3" t="s">
        <v>926</v>
      </c>
      <c r="D217" s="39"/>
      <c r="E217" s="5">
        <v>10.16</v>
      </c>
      <c r="F217" s="5">
        <v>5.48</v>
      </c>
      <c r="G217" s="5">
        <v>29.88</v>
      </c>
      <c r="H217" s="5">
        <v>-15.49</v>
      </c>
      <c r="I217" s="5">
        <v>3.1</v>
      </c>
      <c r="J217" s="5">
        <v>0</v>
      </c>
      <c r="K217" s="5">
        <v>1.23</v>
      </c>
      <c r="L217" s="5">
        <v>-0.48</v>
      </c>
      <c r="M217" s="5">
        <v>19.690000000000001</v>
      </c>
      <c r="N217" s="5">
        <v>3.0100000000000002</v>
      </c>
      <c r="O217" s="5">
        <v>0.56000000000000005</v>
      </c>
      <c r="P217" s="5">
        <v>11.16</v>
      </c>
      <c r="Q217" s="39">
        <v>68.300000000000011</v>
      </c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idden="1" outlineLevel="1" x14ac:dyDescent="0.2">
      <c r="A218" s="5" t="s">
        <v>927</v>
      </c>
      <c r="B218" s="2" t="s">
        <v>928</v>
      </c>
      <c r="C218" s="3" t="s">
        <v>929</v>
      </c>
      <c r="D218" s="39"/>
      <c r="E218" s="5">
        <v>0</v>
      </c>
      <c r="F218" s="5">
        <v>0</v>
      </c>
      <c r="G218" s="5">
        <v>0</v>
      </c>
      <c r="H218" s="5">
        <v>17.809999999999999</v>
      </c>
      <c r="I218" s="5">
        <v>-4.3500000000000005</v>
      </c>
      <c r="J218" s="5">
        <v>-0.18</v>
      </c>
      <c r="K218" s="5">
        <v>7.26</v>
      </c>
      <c r="L218" s="5">
        <v>2.52</v>
      </c>
      <c r="M218" s="5">
        <v>-1.72</v>
      </c>
      <c r="N218" s="5">
        <v>0</v>
      </c>
      <c r="O218" s="5">
        <v>0</v>
      </c>
      <c r="P218" s="5">
        <v>0</v>
      </c>
      <c r="Q218" s="39">
        <v>21.34</v>
      </c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idden="1" outlineLevel="1" x14ac:dyDescent="0.2">
      <c r="A219" s="5" t="s">
        <v>930</v>
      </c>
      <c r="B219" s="2" t="s">
        <v>931</v>
      </c>
      <c r="C219" s="3" t="s">
        <v>932</v>
      </c>
      <c r="D219" s="39"/>
      <c r="E219" s="5">
        <v>317</v>
      </c>
      <c r="F219" s="5">
        <v>142.33000000000001</v>
      </c>
      <c r="G219" s="5">
        <v>283.16000000000003</v>
      </c>
      <c r="H219" s="5">
        <v>233.15</v>
      </c>
      <c r="I219" s="5">
        <v>283.56</v>
      </c>
      <c r="J219" s="5">
        <v>341.17</v>
      </c>
      <c r="K219" s="5">
        <v>351.58</v>
      </c>
      <c r="L219" s="5">
        <v>414.21000000000004</v>
      </c>
      <c r="M219" s="5">
        <v>317.07</v>
      </c>
      <c r="N219" s="5">
        <v>247.03</v>
      </c>
      <c r="O219" s="5">
        <v>238.28</v>
      </c>
      <c r="P219" s="5">
        <v>206.76</v>
      </c>
      <c r="Q219" s="39">
        <v>3375.3</v>
      </c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idden="1" outlineLevel="1" x14ac:dyDescent="0.2">
      <c r="A220" s="5" t="s">
        <v>933</v>
      </c>
      <c r="B220" s="2" t="s">
        <v>934</v>
      </c>
      <c r="C220" s="3" t="s">
        <v>935</v>
      </c>
      <c r="D220" s="39"/>
      <c r="E220" s="5">
        <v>4.3500000000000005</v>
      </c>
      <c r="F220" s="5">
        <v>2.42</v>
      </c>
      <c r="G220" s="5">
        <v>3.74</v>
      </c>
      <c r="H220" s="5">
        <v>0.85</v>
      </c>
      <c r="I220" s="5">
        <v>2.91</v>
      </c>
      <c r="J220" s="5">
        <v>1.81</v>
      </c>
      <c r="K220" s="5">
        <v>2.38</v>
      </c>
      <c r="L220" s="5">
        <v>10.5</v>
      </c>
      <c r="M220" s="5">
        <v>-1.49</v>
      </c>
      <c r="N220" s="5">
        <v>8.1</v>
      </c>
      <c r="O220" s="5">
        <v>6.04</v>
      </c>
      <c r="P220" s="5">
        <v>5.92</v>
      </c>
      <c r="Q220" s="39">
        <v>47.53</v>
      </c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idden="1" outlineLevel="1" x14ac:dyDescent="0.2">
      <c r="A221" s="5" t="s">
        <v>936</v>
      </c>
      <c r="B221" s="2" t="s">
        <v>937</v>
      </c>
      <c r="C221" s="3" t="s">
        <v>938</v>
      </c>
      <c r="D221" s="39"/>
      <c r="E221" s="5">
        <v>0</v>
      </c>
      <c r="F221" s="5">
        <v>0</v>
      </c>
      <c r="G221" s="5">
        <v>10.41</v>
      </c>
      <c r="H221" s="5">
        <v>-5.01</v>
      </c>
      <c r="I221" s="5">
        <v>0</v>
      </c>
      <c r="J221" s="5">
        <v>1.28</v>
      </c>
      <c r="K221" s="5">
        <v>-0.38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39">
        <v>6.3000000000000007</v>
      </c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idden="1" outlineLevel="1" x14ac:dyDescent="0.2">
      <c r="A222" s="5" t="s">
        <v>939</v>
      </c>
      <c r="B222" s="2" t="s">
        <v>940</v>
      </c>
      <c r="C222" s="3" t="s">
        <v>941</v>
      </c>
      <c r="D222" s="39"/>
      <c r="E222" s="5">
        <v>21.400000000000002</v>
      </c>
      <c r="F222" s="5">
        <v>27.34</v>
      </c>
      <c r="G222" s="5">
        <v>11.25</v>
      </c>
      <c r="H222" s="5">
        <v>82.34</v>
      </c>
      <c r="I222" s="5">
        <v>-13.9</v>
      </c>
      <c r="J222" s="5">
        <v>4.88</v>
      </c>
      <c r="K222" s="5">
        <v>9.9600000000000009</v>
      </c>
      <c r="L222" s="5">
        <v>-0.87</v>
      </c>
      <c r="M222" s="5">
        <v>0.81</v>
      </c>
      <c r="N222" s="5">
        <v>26.67</v>
      </c>
      <c r="O222" s="5">
        <v>7.15</v>
      </c>
      <c r="P222" s="5">
        <v>22.14</v>
      </c>
      <c r="Q222" s="39">
        <v>199.17000000000002</v>
      </c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idden="1" outlineLevel="1" x14ac:dyDescent="0.2">
      <c r="A223" s="5" t="s">
        <v>942</v>
      </c>
      <c r="B223" s="2" t="s">
        <v>943</v>
      </c>
      <c r="C223" s="3" t="s">
        <v>944</v>
      </c>
      <c r="D223" s="39"/>
      <c r="E223" s="5">
        <v>6.86</v>
      </c>
      <c r="F223" s="5">
        <v>118</v>
      </c>
      <c r="G223" s="5">
        <v>183.15</v>
      </c>
      <c r="H223" s="5">
        <v>-42.050000000000004</v>
      </c>
      <c r="I223" s="5">
        <v>32.26</v>
      </c>
      <c r="J223" s="5">
        <v>0.23</v>
      </c>
      <c r="K223" s="5">
        <v>5.58</v>
      </c>
      <c r="L223" s="5">
        <v>-2.1800000000000002</v>
      </c>
      <c r="M223" s="5">
        <v>51</v>
      </c>
      <c r="N223" s="5">
        <v>138.15</v>
      </c>
      <c r="O223" s="5">
        <v>90.13</v>
      </c>
      <c r="P223" s="5">
        <v>5.53</v>
      </c>
      <c r="Q223" s="39">
        <v>586.66000000000008</v>
      </c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idden="1" outlineLevel="1" x14ac:dyDescent="0.2">
      <c r="A224" s="5" t="s">
        <v>945</v>
      </c>
      <c r="B224" s="2" t="s">
        <v>946</v>
      </c>
      <c r="C224" s="3" t="s">
        <v>947</v>
      </c>
      <c r="D224" s="39"/>
      <c r="E224" s="5">
        <v>0</v>
      </c>
      <c r="F224" s="5">
        <v>0</v>
      </c>
      <c r="G224" s="5">
        <v>0</v>
      </c>
      <c r="H224" s="5">
        <v>0</v>
      </c>
      <c r="I224" s="5">
        <v>21.17</v>
      </c>
      <c r="J224" s="5">
        <v>55.14</v>
      </c>
      <c r="K224" s="5">
        <v>59.86</v>
      </c>
      <c r="L224" s="5">
        <v>36.31</v>
      </c>
      <c r="M224" s="5">
        <v>-6.6400000000000006</v>
      </c>
      <c r="N224" s="5">
        <v>0</v>
      </c>
      <c r="O224" s="5">
        <v>0</v>
      </c>
      <c r="P224" s="5">
        <v>0</v>
      </c>
      <c r="Q224" s="39">
        <v>165.84000000000003</v>
      </c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idden="1" outlineLevel="1" x14ac:dyDescent="0.2">
      <c r="A225" s="5" t="s">
        <v>948</v>
      </c>
      <c r="B225" s="2" t="s">
        <v>949</v>
      </c>
      <c r="C225" s="3" t="s">
        <v>950</v>
      </c>
      <c r="D225" s="39"/>
      <c r="E225" s="5">
        <v>13.120000000000001</v>
      </c>
      <c r="F225" s="5">
        <v>68.820000000000007</v>
      </c>
      <c r="G225" s="5">
        <v>-21.94</v>
      </c>
      <c r="H225" s="5">
        <v>69.710000000000008</v>
      </c>
      <c r="I225" s="5">
        <v>177.83</v>
      </c>
      <c r="J225" s="5">
        <v>-1.0900000000000001</v>
      </c>
      <c r="K225" s="5">
        <v>123.04</v>
      </c>
      <c r="L225" s="5">
        <v>266.19</v>
      </c>
      <c r="M225" s="5">
        <v>573.49</v>
      </c>
      <c r="N225" s="5">
        <v>-60.870000000000005</v>
      </c>
      <c r="O225" s="5">
        <v>65.87</v>
      </c>
      <c r="P225" s="5">
        <v>-8.85</v>
      </c>
      <c r="Q225" s="39">
        <v>1265.3200000000002</v>
      </c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idden="1" outlineLevel="1" x14ac:dyDescent="0.2">
      <c r="A226" s="5" t="s">
        <v>951</v>
      </c>
      <c r="B226" s="2" t="s">
        <v>952</v>
      </c>
      <c r="C226" s="3" t="s">
        <v>953</v>
      </c>
      <c r="D226" s="39"/>
      <c r="E226" s="5">
        <v>0</v>
      </c>
      <c r="F226" s="5">
        <v>4</v>
      </c>
      <c r="G226" s="5">
        <v>0</v>
      </c>
      <c r="H226" s="5">
        <v>0</v>
      </c>
      <c r="I226" s="5">
        <v>3.86</v>
      </c>
      <c r="J226" s="5">
        <v>-0.86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39">
        <v>7</v>
      </c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idden="1" outlineLevel="1" x14ac:dyDescent="0.2">
      <c r="A227" s="5" t="s">
        <v>954</v>
      </c>
      <c r="B227" s="2" t="s">
        <v>955</v>
      </c>
      <c r="C227" s="3" t="s">
        <v>956</v>
      </c>
      <c r="D227" s="39"/>
      <c r="E227" s="5">
        <v>84.31</v>
      </c>
      <c r="F227" s="5">
        <v>-5.8100000000000005</v>
      </c>
      <c r="G227" s="5">
        <v>182.56</v>
      </c>
      <c r="H227" s="5">
        <v>452.55</v>
      </c>
      <c r="I227" s="5">
        <v>847.78</v>
      </c>
      <c r="J227" s="5">
        <v>22.830000000000002</v>
      </c>
      <c r="K227" s="5">
        <v>4.6399999999999997</v>
      </c>
      <c r="L227" s="5">
        <v>24.86</v>
      </c>
      <c r="M227" s="5">
        <v>-0.36</v>
      </c>
      <c r="N227" s="5">
        <v>8</v>
      </c>
      <c r="O227" s="5">
        <v>0</v>
      </c>
      <c r="P227" s="5">
        <v>0</v>
      </c>
      <c r="Q227" s="39">
        <v>1621.36</v>
      </c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idden="1" outlineLevel="1" x14ac:dyDescent="0.2">
      <c r="A228" s="5" t="s">
        <v>957</v>
      </c>
      <c r="B228" s="2" t="s">
        <v>958</v>
      </c>
      <c r="C228" s="3" t="s">
        <v>959</v>
      </c>
      <c r="D228" s="39"/>
      <c r="E228" s="5">
        <v>0</v>
      </c>
      <c r="F228" s="5">
        <v>0</v>
      </c>
      <c r="G228" s="5">
        <v>0</v>
      </c>
      <c r="H228" s="5">
        <v>0</v>
      </c>
      <c r="I228" s="5">
        <v>9.64</v>
      </c>
      <c r="J228" s="5">
        <v>-2.14</v>
      </c>
      <c r="K228" s="5">
        <v>0</v>
      </c>
      <c r="L228" s="5">
        <v>0</v>
      </c>
      <c r="M228" s="5">
        <v>0</v>
      </c>
      <c r="N228" s="5">
        <v>26.150000000000002</v>
      </c>
      <c r="O228" s="5">
        <v>0</v>
      </c>
      <c r="P228" s="5">
        <v>0</v>
      </c>
      <c r="Q228" s="39">
        <v>33.650000000000006</v>
      </c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collapsed="1" x14ac:dyDescent="0.2">
      <c r="A229" s="7" t="s">
        <v>960</v>
      </c>
      <c r="B229" s="1" t="s">
        <v>961</v>
      </c>
      <c r="C229" s="20"/>
      <c r="D229" s="55"/>
      <c r="E229" s="7">
        <v>8721.5000000000018</v>
      </c>
      <c r="F229" s="7">
        <v>7694.8100000000013</v>
      </c>
      <c r="G229" s="7">
        <v>8603.2899999999991</v>
      </c>
      <c r="H229" s="7">
        <v>8323.8499999999985</v>
      </c>
      <c r="I229" s="7">
        <v>9573.43</v>
      </c>
      <c r="J229" s="7">
        <v>8418.15</v>
      </c>
      <c r="K229" s="7">
        <v>8492.880000000001</v>
      </c>
      <c r="L229" s="7">
        <v>8744.8300000000017</v>
      </c>
      <c r="M229" s="7">
        <v>8664.9200000000019</v>
      </c>
      <c r="N229" s="7">
        <v>8877.4700000000012</v>
      </c>
      <c r="O229" s="7">
        <v>8432.1099999999988</v>
      </c>
      <c r="P229" s="7">
        <v>8647.4599999999991</v>
      </c>
      <c r="Q229" s="7">
        <v>103194.69999999997</v>
      </c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idden="1" outlineLevel="1" x14ac:dyDescent="0.2">
      <c r="A230" s="5" t="s">
        <v>962</v>
      </c>
      <c r="B230" s="2" t="s">
        <v>963</v>
      </c>
      <c r="C230" s="3" t="s">
        <v>964</v>
      </c>
      <c r="D230" s="39"/>
      <c r="E230" s="5">
        <v>286.92</v>
      </c>
      <c r="F230" s="5">
        <v>221.57</v>
      </c>
      <c r="G230" s="5">
        <v>397.84000000000003</v>
      </c>
      <c r="H230" s="5">
        <v>33.04</v>
      </c>
      <c r="I230" s="5">
        <v>89.350000000000009</v>
      </c>
      <c r="J230" s="5">
        <v>193.03</v>
      </c>
      <c r="K230" s="5">
        <v>149.18</v>
      </c>
      <c r="L230" s="5">
        <v>184.58</v>
      </c>
      <c r="M230" s="5">
        <v>394.91</v>
      </c>
      <c r="N230" s="5">
        <v>191.34</v>
      </c>
      <c r="O230" s="5">
        <v>233.28</v>
      </c>
      <c r="P230" s="5">
        <v>246.53</v>
      </c>
      <c r="Q230" s="39">
        <v>2621.57</v>
      </c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idden="1" outlineLevel="1" x14ac:dyDescent="0.2">
      <c r="A231" s="5" t="s">
        <v>965</v>
      </c>
      <c r="B231" s="2" t="s">
        <v>966</v>
      </c>
      <c r="C231" s="3" t="s">
        <v>967</v>
      </c>
      <c r="D231" s="39"/>
      <c r="E231" s="5">
        <v>0</v>
      </c>
      <c r="F231" s="5">
        <v>0</v>
      </c>
      <c r="G231" s="5">
        <v>0</v>
      </c>
      <c r="H231" s="5">
        <v>58.620000000000005</v>
      </c>
      <c r="I231" s="5">
        <v>152.62</v>
      </c>
      <c r="J231" s="5">
        <v>89.08</v>
      </c>
      <c r="K231" s="5">
        <v>115.13</v>
      </c>
      <c r="L231" s="5">
        <v>105.92</v>
      </c>
      <c r="M231" s="5">
        <v>-15.610000000000001</v>
      </c>
      <c r="N231" s="5">
        <v>0</v>
      </c>
      <c r="O231" s="5">
        <v>0</v>
      </c>
      <c r="P231" s="5">
        <v>0</v>
      </c>
      <c r="Q231" s="39">
        <v>505.76</v>
      </c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idden="1" outlineLevel="1" x14ac:dyDescent="0.2">
      <c r="A232" s="5" t="s">
        <v>968</v>
      </c>
      <c r="B232" s="2" t="s">
        <v>969</v>
      </c>
      <c r="C232" s="3" t="s">
        <v>970</v>
      </c>
      <c r="D232" s="39"/>
      <c r="E232" s="5">
        <v>562.07000000000005</v>
      </c>
      <c r="F232" s="5">
        <v>224.95000000000002</v>
      </c>
      <c r="G232" s="5">
        <v>398.24</v>
      </c>
      <c r="H232" s="5">
        <v>295.01</v>
      </c>
      <c r="I232" s="5">
        <v>502.92</v>
      </c>
      <c r="J232" s="5">
        <v>410.08</v>
      </c>
      <c r="K232" s="5">
        <v>388.27</v>
      </c>
      <c r="L232" s="5">
        <v>334.78000000000003</v>
      </c>
      <c r="M232" s="5">
        <v>479.07</v>
      </c>
      <c r="N232" s="5">
        <v>386.06</v>
      </c>
      <c r="O232" s="5">
        <v>600.70000000000005</v>
      </c>
      <c r="P232" s="5">
        <v>438.71000000000004</v>
      </c>
      <c r="Q232" s="39">
        <v>5020.8599999999997</v>
      </c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idden="1" outlineLevel="1" x14ac:dyDescent="0.2">
      <c r="A233" s="5" t="s">
        <v>971</v>
      </c>
      <c r="B233" s="2" t="s">
        <v>972</v>
      </c>
      <c r="C233" s="3" t="s">
        <v>973</v>
      </c>
      <c r="D233" s="39"/>
      <c r="E233" s="5">
        <v>8</v>
      </c>
      <c r="F233" s="5">
        <v>0</v>
      </c>
      <c r="G233" s="5">
        <v>8</v>
      </c>
      <c r="H233" s="5">
        <v>33.14</v>
      </c>
      <c r="I233" s="5">
        <v>30.86</v>
      </c>
      <c r="J233" s="5">
        <v>30.86</v>
      </c>
      <c r="K233" s="5">
        <v>17.14</v>
      </c>
      <c r="L233" s="5">
        <v>75.430000000000007</v>
      </c>
      <c r="M233" s="5">
        <v>4.57</v>
      </c>
      <c r="N233" s="5">
        <v>9.7100000000000009</v>
      </c>
      <c r="O233" s="5">
        <v>6.29</v>
      </c>
      <c r="P233" s="5">
        <v>12.57</v>
      </c>
      <c r="Q233" s="39">
        <v>236.57</v>
      </c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idden="1" outlineLevel="1" x14ac:dyDescent="0.2">
      <c r="A234" s="5" t="s">
        <v>974</v>
      </c>
      <c r="B234" s="2" t="s">
        <v>975</v>
      </c>
      <c r="C234" s="3" t="s">
        <v>976</v>
      </c>
      <c r="D234" s="39"/>
      <c r="E234" s="5">
        <v>84.26</v>
      </c>
      <c r="F234" s="5">
        <v>68.540000000000006</v>
      </c>
      <c r="G234" s="5">
        <v>147.11000000000001</v>
      </c>
      <c r="H234" s="5">
        <v>-17.490000000000002</v>
      </c>
      <c r="I234" s="5">
        <v>16.32</v>
      </c>
      <c r="J234" s="5">
        <v>88.04</v>
      </c>
      <c r="K234" s="5">
        <v>200.93</v>
      </c>
      <c r="L234" s="5">
        <v>84.960000000000008</v>
      </c>
      <c r="M234" s="5">
        <v>167.78</v>
      </c>
      <c r="N234" s="5">
        <v>59.43</v>
      </c>
      <c r="O234" s="5">
        <v>219.3</v>
      </c>
      <c r="P234" s="5">
        <v>72.010000000000005</v>
      </c>
      <c r="Q234" s="39">
        <v>1191.19</v>
      </c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idden="1" outlineLevel="1" x14ac:dyDescent="0.2">
      <c r="A235" s="5" t="s">
        <v>977</v>
      </c>
      <c r="B235" s="2" t="s">
        <v>978</v>
      </c>
      <c r="C235" s="3" t="s">
        <v>979</v>
      </c>
      <c r="D235" s="39"/>
      <c r="E235" s="5">
        <v>38.410000000000004</v>
      </c>
      <c r="F235" s="5">
        <v>-5.71</v>
      </c>
      <c r="G235" s="5">
        <v>25.96</v>
      </c>
      <c r="H235" s="5">
        <v>34.950000000000003</v>
      </c>
      <c r="I235" s="5">
        <v>22.32</v>
      </c>
      <c r="J235" s="5">
        <v>105.10000000000001</v>
      </c>
      <c r="K235" s="5">
        <v>97.66</v>
      </c>
      <c r="L235" s="5">
        <v>23.13</v>
      </c>
      <c r="M235" s="5">
        <v>81.44</v>
      </c>
      <c r="N235" s="5">
        <v>-19.440000000000001</v>
      </c>
      <c r="O235" s="5">
        <v>45.12</v>
      </c>
      <c r="P235" s="5">
        <v>6.9</v>
      </c>
      <c r="Q235" s="39">
        <v>455.84</v>
      </c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idden="1" outlineLevel="1" x14ac:dyDescent="0.2">
      <c r="A236" s="5" t="s">
        <v>980</v>
      </c>
      <c r="B236" s="2" t="s">
        <v>981</v>
      </c>
      <c r="C236" s="3" t="s">
        <v>982</v>
      </c>
      <c r="D236" s="39"/>
      <c r="E236" s="5">
        <v>37.5</v>
      </c>
      <c r="F236" s="5">
        <v>24.14</v>
      </c>
      <c r="G236" s="5">
        <v>120.82000000000001</v>
      </c>
      <c r="H236" s="5">
        <v>18.23</v>
      </c>
      <c r="I236" s="5">
        <v>-20.84</v>
      </c>
      <c r="J236" s="5">
        <v>24.03</v>
      </c>
      <c r="K236" s="5">
        <v>59.72</v>
      </c>
      <c r="L236" s="5">
        <v>77.28</v>
      </c>
      <c r="M236" s="5">
        <v>70.510000000000005</v>
      </c>
      <c r="N236" s="5">
        <v>-14.58</v>
      </c>
      <c r="O236" s="5">
        <v>89.19</v>
      </c>
      <c r="P236" s="5">
        <v>43.63</v>
      </c>
      <c r="Q236" s="39">
        <v>529.62999999999988</v>
      </c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idden="1" outlineLevel="1" x14ac:dyDescent="0.2">
      <c r="A237" s="5" t="s">
        <v>983</v>
      </c>
      <c r="B237" s="2" t="s">
        <v>984</v>
      </c>
      <c r="C237" s="3" t="s">
        <v>985</v>
      </c>
      <c r="D237" s="39"/>
      <c r="E237" s="5">
        <v>0</v>
      </c>
      <c r="F237" s="5">
        <v>0</v>
      </c>
      <c r="G237" s="5">
        <v>0</v>
      </c>
      <c r="H237" s="5">
        <v>0</v>
      </c>
      <c r="I237" s="5">
        <v>2.57</v>
      </c>
      <c r="J237" s="5">
        <v>-0.57000000000000006</v>
      </c>
      <c r="K237" s="5">
        <v>0</v>
      </c>
      <c r="L237" s="5">
        <v>0</v>
      </c>
      <c r="M237" s="5">
        <v>0</v>
      </c>
      <c r="N237" s="5">
        <v>0</v>
      </c>
      <c r="O237" s="5">
        <v>3.04</v>
      </c>
      <c r="P237" s="5">
        <v>20.89</v>
      </c>
      <c r="Q237" s="39">
        <v>25.93</v>
      </c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collapsed="1" x14ac:dyDescent="0.2">
      <c r="A238" s="65" t="s">
        <v>986</v>
      </c>
      <c r="B238" s="1" t="s">
        <v>987</v>
      </c>
      <c r="C238" s="20"/>
      <c r="D238" s="66"/>
      <c r="E238" s="65">
        <v>1017.1600000000001</v>
      </c>
      <c r="F238" s="65">
        <v>533.49</v>
      </c>
      <c r="G238" s="65">
        <v>1097.97</v>
      </c>
      <c r="H238" s="65">
        <v>455.49999999999994</v>
      </c>
      <c r="I238" s="65">
        <v>796.12</v>
      </c>
      <c r="J238" s="65">
        <v>939.65</v>
      </c>
      <c r="K238" s="65">
        <v>1028.03</v>
      </c>
      <c r="L238" s="65">
        <v>886.08000000000015</v>
      </c>
      <c r="M238" s="65">
        <v>1182.67</v>
      </c>
      <c r="N238" s="65">
        <v>612.52</v>
      </c>
      <c r="O238" s="65">
        <v>1196.9199999999998</v>
      </c>
      <c r="P238" s="65">
        <v>841.24000000000012</v>
      </c>
      <c r="Q238" s="65">
        <v>10587.350000000002</v>
      </c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">
      <c r="A239" s="7" t="s">
        <v>988</v>
      </c>
      <c r="B239" s="19" t="s">
        <v>989</v>
      </c>
      <c r="C239" s="20"/>
      <c r="D239" s="55"/>
      <c r="E239" s="7">
        <v>9738.66</v>
      </c>
      <c r="F239" s="7">
        <v>8228.2999999999993</v>
      </c>
      <c r="G239" s="7">
        <v>9701.26</v>
      </c>
      <c r="H239" s="7">
        <v>8779.35</v>
      </c>
      <c r="I239" s="7">
        <v>10369.549999999999</v>
      </c>
      <c r="J239" s="7">
        <v>9357.8000000000011</v>
      </c>
      <c r="K239" s="7">
        <v>9520.91</v>
      </c>
      <c r="L239" s="7">
        <v>9630.9100000000017</v>
      </c>
      <c r="M239" s="7">
        <v>9847.590000000002</v>
      </c>
      <c r="N239" s="7">
        <v>9489.9900000000034</v>
      </c>
      <c r="O239" s="7">
        <v>9629.0300000000007</v>
      </c>
      <c r="P239" s="7">
        <v>9488.7000000000007</v>
      </c>
      <c r="Q239" s="7">
        <v>113782.05000000003</v>
      </c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">
      <c r="A240" s="65" t="s">
        <v>990</v>
      </c>
      <c r="B240" s="1" t="s">
        <v>991</v>
      </c>
      <c r="C240" s="20"/>
      <c r="D240" s="66"/>
      <c r="E240" s="65">
        <v>0</v>
      </c>
      <c r="F240" s="65">
        <v>0</v>
      </c>
      <c r="G240" s="65">
        <v>0</v>
      </c>
      <c r="H240" s="65">
        <v>0</v>
      </c>
      <c r="I240" s="65">
        <v>0</v>
      </c>
      <c r="J240" s="65">
        <v>0</v>
      </c>
      <c r="K240" s="65">
        <v>0</v>
      </c>
      <c r="L240" s="65">
        <v>0</v>
      </c>
      <c r="M240" s="65">
        <v>0</v>
      </c>
      <c r="N240" s="65">
        <v>0</v>
      </c>
      <c r="O240" s="65">
        <v>0</v>
      </c>
      <c r="P240" s="65">
        <v>0</v>
      </c>
      <c r="Q240" s="65">
        <v>0</v>
      </c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3.5" thickBot="1" x14ac:dyDescent="0.25">
      <c r="A241" s="28" t="s">
        <v>992</v>
      </c>
      <c r="B241" s="19" t="s">
        <v>993</v>
      </c>
      <c r="C241" s="20"/>
      <c r="D241" s="67"/>
      <c r="E241" s="28">
        <v>9738.66</v>
      </c>
      <c r="F241" s="28">
        <v>8228.2999999999993</v>
      </c>
      <c r="G241" s="28">
        <v>9701.26</v>
      </c>
      <c r="H241" s="28">
        <v>8779.35</v>
      </c>
      <c r="I241" s="28">
        <v>10369.549999999999</v>
      </c>
      <c r="J241" s="28">
        <v>9357.8000000000011</v>
      </c>
      <c r="K241" s="28">
        <v>9520.91</v>
      </c>
      <c r="L241" s="28">
        <v>9630.9100000000017</v>
      </c>
      <c r="M241" s="28">
        <v>9847.590000000002</v>
      </c>
      <c r="N241" s="28">
        <v>9489.9900000000034</v>
      </c>
      <c r="O241" s="28">
        <v>9629.0300000000007</v>
      </c>
      <c r="P241" s="28">
        <v>9488.7000000000007</v>
      </c>
      <c r="Q241" s="28">
        <v>113782.05000000003</v>
      </c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3.5" thickTop="1" x14ac:dyDescent="0.2">
      <c r="A242" s="7"/>
      <c r="B242" s="68"/>
      <c r="C242" s="20"/>
      <c r="D242" s="55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">
      <c r="A243" s="7" t="s">
        <v>994</v>
      </c>
      <c r="B243" s="20" t="s">
        <v>995</v>
      </c>
      <c r="C243" s="20"/>
      <c r="D243" s="55"/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">
      <c r="A244" s="7" t="s">
        <v>996</v>
      </c>
      <c r="B244" s="20" t="s">
        <v>997</v>
      </c>
      <c r="C244" s="20"/>
      <c r="D244" s="55"/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idden="1" outlineLevel="1" x14ac:dyDescent="0.2">
      <c r="A245" s="5" t="s">
        <v>998</v>
      </c>
      <c r="B245" s="2" t="s">
        <v>999</v>
      </c>
      <c r="C245" s="3" t="s">
        <v>1000</v>
      </c>
      <c r="D245" s="39"/>
      <c r="E245" s="5">
        <v>498</v>
      </c>
      <c r="F245" s="5">
        <v>439</v>
      </c>
      <c r="G245" s="5">
        <v>441</v>
      </c>
      <c r="H245" s="5">
        <v>330</v>
      </c>
      <c r="I245" s="5">
        <v>390</v>
      </c>
      <c r="J245" s="5">
        <v>420</v>
      </c>
      <c r="K245" s="5">
        <v>426</v>
      </c>
      <c r="L245" s="5">
        <v>433</v>
      </c>
      <c r="M245" s="5">
        <v>378</v>
      </c>
      <c r="N245" s="5">
        <v>344</v>
      </c>
      <c r="O245" s="5">
        <v>278</v>
      </c>
      <c r="P245" s="5">
        <v>308</v>
      </c>
      <c r="Q245" s="39">
        <v>4685</v>
      </c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idden="1" outlineLevel="1" x14ac:dyDescent="0.2">
      <c r="A246" s="5" t="s">
        <v>1001</v>
      </c>
      <c r="B246" s="2" t="s">
        <v>1002</v>
      </c>
      <c r="C246" s="3" t="s">
        <v>1003</v>
      </c>
      <c r="D246" s="39"/>
      <c r="E246" s="5">
        <v>257</v>
      </c>
      <c r="F246" s="5">
        <v>258</v>
      </c>
      <c r="G246" s="5">
        <v>294</v>
      </c>
      <c r="H246" s="5">
        <v>300</v>
      </c>
      <c r="I246" s="5">
        <v>270</v>
      </c>
      <c r="J246" s="5">
        <v>271</v>
      </c>
      <c r="K246" s="5">
        <v>279</v>
      </c>
      <c r="L246" s="5">
        <v>291</v>
      </c>
      <c r="M246" s="5">
        <v>294</v>
      </c>
      <c r="N246" s="5">
        <v>317</v>
      </c>
      <c r="O246" s="5">
        <v>315</v>
      </c>
      <c r="P246" s="5">
        <v>291</v>
      </c>
      <c r="Q246" s="39">
        <v>3437</v>
      </c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idden="1" outlineLevel="1" x14ac:dyDescent="0.2">
      <c r="A247" s="5" t="s">
        <v>1004</v>
      </c>
      <c r="B247" s="2" t="s">
        <v>1005</v>
      </c>
      <c r="C247" s="3" t="s">
        <v>1006</v>
      </c>
      <c r="D247" s="39"/>
      <c r="E247" s="5">
        <v>20</v>
      </c>
      <c r="F247" s="5">
        <v>26</v>
      </c>
      <c r="G247" s="5">
        <v>10</v>
      </c>
      <c r="H247" s="5">
        <v>20</v>
      </c>
      <c r="I247" s="5">
        <v>30</v>
      </c>
      <c r="J247" s="5">
        <v>10</v>
      </c>
      <c r="K247" s="5">
        <v>25</v>
      </c>
      <c r="L247" s="5">
        <v>16</v>
      </c>
      <c r="M247" s="5">
        <v>9</v>
      </c>
      <c r="N247" s="5">
        <v>16</v>
      </c>
      <c r="O247" s="5">
        <v>11</v>
      </c>
      <c r="P247" s="5">
        <v>6</v>
      </c>
      <c r="Q247" s="39">
        <v>199</v>
      </c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idden="1" outlineLevel="1" x14ac:dyDescent="0.2">
      <c r="A248" s="5" t="s">
        <v>1007</v>
      </c>
      <c r="B248" s="2" t="s">
        <v>1008</v>
      </c>
      <c r="C248" s="3" t="s">
        <v>1009</v>
      </c>
      <c r="D248" s="39"/>
      <c r="E248" s="5">
        <v>95</v>
      </c>
      <c r="F248" s="5">
        <v>100</v>
      </c>
      <c r="G248" s="5">
        <v>141</v>
      </c>
      <c r="H248" s="5">
        <v>247</v>
      </c>
      <c r="I248" s="5">
        <v>151</v>
      </c>
      <c r="J248" s="5">
        <v>117</v>
      </c>
      <c r="K248" s="5">
        <v>89</v>
      </c>
      <c r="L248" s="5">
        <v>83</v>
      </c>
      <c r="M248" s="5">
        <v>117</v>
      </c>
      <c r="N248" s="5">
        <v>110</v>
      </c>
      <c r="O248" s="5">
        <v>194</v>
      </c>
      <c r="P248" s="5">
        <v>170</v>
      </c>
      <c r="Q248" s="39">
        <v>1614</v>
      </c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idden="1" outlineLevel="1" x14ac:dyDescent="0.2">
      <c r="A249" s="5" t="s">
        <v>1010</v>
      </c>
      <c r="B249" s="2" t="s">
        <v>1011</v>
      </c>
      <c r="C249" s="3" t="s">
        <v>1012</v>
      </c>
      <c r="D249" s="39"/>
      <c r="E249" s="5">
        <v>305</v>
      </c>
      <c r="F249" s="5">
        <v>212</v>
      </c>
      <c r="G249" s="5">
        <v>269</v>
      </c>
      <c r="H249" s="5">
        <v>258</v>
      </c>
      <c r="I249" s="5">
        <v>299</v>
      </c>
      <c r="J249" s="5">
        <v>309</v>
      </c>
      <c r="K249" s="5">
        <v>398</v>
      </c>
      <c r="L249" s="5">
        <v>394</v>
      </c>
      <c r="M249" s="5">
        <v>363</v>
      </c>
      <c r="N249" s="5">
        <v>344</v>
      </c>
      <c r="O249" s="5">
        <v>335</v>
      </c>
      <c r="P249" s="5">
        <v>321</v>
      </c>
      <c r="Q249" s="39">
        <v>3807</v>
      </c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collapsed="1" x14ac:dyDescent="0.2">
      <c r="A250" s="7" t="s">
        <v>1013</v>
      </c>
      <c r="B250" s="1" t="s">
        <v>1014</v>
      </c>
      <c r="C250" s="20"/>
      <c r="D250" s="55"/>
      <c r="E250" s="7">
        <v>1175</v>
      </c>
      <c r="F250" s="7">
        <v>1035</v>
      </c>
      <c r="G250" s="7">
        <v>1155</v>
      </c>
      <c r="H250" s="7">
        <v>1155</v>
      </c>
      <c r="I250" s="7">
        <v>1140</v>
      </c>
      <c r="J250" s="7">
        <v>1127</v>
      </c>
      <c r="K250" s="7">
        <v>1217</v>
      </c>
      <c r="L250" s="7">
        <v>1217</v>
      </c>
      <c r="M250" s="7">
        <v>1161</v>
      </c>
      <c r="N250" s="7">
        <v>1131</v>
      </c>
      <c r="O250" s="7">
        <v>1133</v>
      </c>
      <c r="P250" s="7">
        <v>1096</v>
      </c>
      <c r="Q250" s="7">
        <v>13742</v>
      </c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">
      <c r="A251" s="7"/>
      <c r="C251" s="16"/>
      <c r="D251" s="54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">
      <c r="A252" s="40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s="70" customFormat="1" hidden="1" outlineLevel="1" x14ac:dyDescent="0.2">
      <c r="A253" s="69"/>
      <c r="C253" s="70" t="s">
        <v>251</v>
      </c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</row>
    <row r="254" spans="1:27" hidden="1" outlineLevel="1" x14ac:dyDescent="0.2">
      <c r="A254" s="7"/>
      <c r="C254" s="49" t="s">
        <v>1015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>
        <f>+Q13+Q14+Q15+Q22+Q23-Q24</f>
        <v>0</v>
      </c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idden="1" outlineLevel="1" x14ac:dyDescent="0.2">
      <c r="A255" s="7"/>
      <c r="C255" s="49" t="s">
        <v>1016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>
        <f>+Q24-Q25-Q26-Q27-Q28-Q29-Q31-Q32</f>
        <v>0</v>
      </c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idden="1" outlineLevel="1" x14ac:dyDescent="0.2">
      <c r="A256" s="7"/>
      <c r="C256" s="49" t="s">
        <v>1017</v>
      </c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>
        <f>+Q32+Q33+Q34+Q35+Q36+Q38+Q39+Q40+Q41+Q45-Q46</f>
        <v>0</v>
      </c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idden="1" outlineLevel="1" x14ac:dyDescent="0.2">
      <c r="A257" s="7"/>
      <c r="C257" s="49" t="s">
        <v>1018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>
        <f>+Q92+Q102+Q104-Q105</f>
        <v>0</v>
      </c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idden="1" outlineLevel="1" x14ac:dyDescent="0.2">
      <c r="A258" s="7"/>
      <c r="C258" s="49" t="s">
        <v>1019</v>
      </c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>
        <f>+Q105+Q119+Q121+Q141+Q142+Q147+Q162+Q164+Q166+Q182-Q183</f>
        <v>0</v>
      </c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idden="1" outlineLevel="1" x14ac:dyDescent="0.2">
      <c r="A259" s="7"/>
      <c r="C259" s="24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idden="1" outlineLevel="1" x14ac:dyDescent="0.2">
      <c r="A260" s="7"/>
      <c r="C260" s="24" t="s">
        <v>1020</v>
      </c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>
        <f>+Q46-Q183-Q184+Q190-Q191</f>
        <v>6.9121597334742546E-10</v>
      </c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idden="1" outlineLevel="1" x14ac:dyDescent="0.2">
      <c r="A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idden="1" outlineLevel="1" x14ac:dyDescent="0.2">
      <c r="A262" s="7"/>
      <c r="C262" s="24" t="s">
        <v>1021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>
        <f>Q188-Q189-Q190</f>
        <v>0</v>
      </c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idden="1" outlineLevel="1" x14ac:dyDescent="0.2">
      <c r="A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idden="1" outlineLevel="1" x14ac:dyDescent="0.2">
      <c r="A264" s="7"/>
      <c r="C264" s="24" t="s">
        <v>1022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>
        <f>+Q194+Q195+Q196+Q197+Q198+Q199-Q200</f>
        <v>0</v>
      </c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idden="1" outlineLevel="1" x14ac:dyDescent="0.2">
      <c r="A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idden="1" outlineLevel="1" x14ac:dyDescent="0.2">
      <c r="A266" s="7"/>
      <c r="C266" s="24" t="s">
        <v>1023</v>
      </c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>
        <f>+Q185+Q190+Q200+Q203-Q204</f>
        <v>0</v>
      </c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idden="1" outlineLevel="1" x14ac:dyDescent="0.2">
      <c r="A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s="70" customFormat="1" hidden="1" outlineLevel="1" x14ac:dyDescent="0.2">
      <c r="A268" s="71"/>
      <c r="C268" s="70" t="s">
        <v>257</v>
      </c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>
        <f>ABS(+Q254)+ABS(Q255)+ABS(Q256)+ABS(Q257)+ABS(Q258)+ABS(Q260)+ABS(Q262)+ABS(Q264)+ABS(Q266)</f>
        <v>6.9121597334742546E-10</v>
      </c>
      <c r="S268" s="72">
        <f>ROUND(SUM(D268:Q268),2)</f>
        <v>0</v>
      </c>
    </row>
    <row r="269" spans="1:27" collapsed="1" x14ac:dyDescent="0.2"/>
    <row r="270" spans="1:27" hidden="1" outlineLevel="1" x14ac:dyDescent="0.2">
      <c r="B270" s="34" t="s">
        <v>258</v>
      </c>
      <c r="C270" s="34" t="s">
        <v>259</v>
      </c>
      <c r="D270" s="73" t="s">
        <v>260</v>
      </c>
    </row>
    <row r="271" spans="1:27" hidden="1" outlineLevel="1" x14ac:dyDescent="0.2">
      <c r="B271" s="35" t="s">
        <v>261</v>
      </c>
      <c r="C271" s="35" t="s">
        <v>1024</v>
      </c>
      <c r="D271" s="74" t="s">
        <v>263</v>
      </c>
    </row>
    <row r="272" spans="1:27" hidden="1" outlineLevel="1" x14ac:dyDescent="0.2">
      <c r="B272" s="35" t="s">
        <v>264</v>
      </c>
      <c r="C272" s="35" t="s">
        <v>1025</v>
      </c>
      <c r="D272" s="74" t="s">
        <v>266</v>
      </c>
    </row>
    <row r="273" spans="2:19" hidden="1" outlineLevel="1" x14ac:dyDescent="0.2">
      <c r="B273" s="35" t="s">
        <v>267</v>
      </c>
      <c r="C273" s="35" t="s">
        <v>1026</v>
      </c>
      <c r="D273" s="74" t="s">
        <v>269</v>
      </c>
    </row>
    <row r="274" spans="2:19" hidden="1" outlineLevel="1" x14ac:dyDescent="0.2">
      <c r="B274" s="35" t="s">
        <v>270</v>
      </c>
      <c r="C274" s="35" t="s">
        <v>271</v>
      </c>
      <c r="D274" s="74" t="s">
        <v>272</v>
      </c>
    </row>
    <row r="275" spans="2:19" hidden="1" outlineLevel="1" x14ac:dyDescent="0.2">
      <c r="B275" s="35" t="s">
        <v>273</v>
      </c>
      <c r="C275" s="35" t="s">
        <v>274</v>
      </c>
      <c r="D275" s="74" t="s">
        <v>275</v>
      </c>
    </row>
    <row r="276" spans="2:19" hidden="1" outlineLevel="1" x14ac:dyDescent="0.2">
      <c r="B276" s="35" t="s">
        <v>276</v>
      </c>
      <c r="C276" s="35" t="s">
        <v>277</v>
      </c>
      <c r="D276" s="74" t="s">
        <v>278</v>
      </c>
    </row>
    <row r="277" spans="2:19" hidden="1" outlineLevel="1" x14ac:dyDescent="0.2">
      <c r="B277" s="35" t="s">
        <v>279</v>
      </c>
      <c r="C277" s="35" t="s">
        <v>280</v>
      </c>
      <c r="D277" s="74" t="s">
        <v>281</v>
      </c>
    </row>
    <row r="278" spans="2:19" hidden="1" outlineLevel="1" x14ac:dyDescent="0.2">
      <c r="B278" s="35" t="s">
        <v>282</v>
      </c>
      <c r="C278" s="35" t="s">
        <v>283</v>
      </c>
      <c r="D278" s="74" t="s">
        <v>284</v>
      </c>
    </row>
    <row r="279" spans="2:19" hidden="1" outlineLevel="1" x14ac:dyDescent="0.2">
      <c r="B279" s="35" t="s">
        <v>285</v>
      </c>
      <c r="C279" s="35" t="s">
        <v>280</v>
      </c>
      <c r="D279" s="74" t="s">
        <v>286</v>
      </c>
    </row>
    <row r="280" spans="2:19" hidden="1" outlineLevel="1" x14ac:dyDescent="0.2">
      <c r="B280" s="35" t="s">
        <v>287</v>
      </c>
      <c r="C280" s="35" t="s">
        <v>288</v>
      </c>
      <c r="D280" s="74" t="s">
        <v>289</v>
      </c>
      <c r="S280" s="75" t="str">
        <f>$C$280</f>
        <v>23</v>
      </c>
    </row>
    <row r="281" spans="2:19" hidden="1" outlineLevel="1" x14ac:dyDescent="0.2">
      <c r="B281" s="35" t="s">
        <v>290</v>
      </c>
      <c r="C281" s="35" t="s">
        <v>291</v>
      </c>
      <c r="D281" s="74" t="s">
        <v>292</v>
      </c>
      <c r="S281" s="75" t="str">
        <f>$C$281</f>
        <v>2023</v>
      </c>
    </row>
    <row r="282" spans="2:19" hidden="1" outlineLevel="1" x14ac:dyDescent="0.2">
      <c r="B282" s="35" t="s">
        <v>293</v>
      </c>
      <c r="C282" s="35" t="s">
        <v>277</v>
      </c>
      <c r="D282" s="74" t="s">
        <v>294</v>
      </c>
    </row>
    <row r="283" spans="2:19" hidden="1" outlineLevel="1" x14ac:dyDescent="0.2">
      <c r="B283" s="35" t="s">
        <v>295</v>
      </c>
      <c r="C283" s="35" t="s">
        <v>296</v>
      </c>
      <c r="D283" s="74" t="s">
        <v>297</v>
      </c>
    </row>
    <row r="284" spans="2:19" hidden="1" outlineLevel="1" x14ac:dyDescent="0.2">
      <c r="B284" s="35" t="s">
        <v>298</v>
      </c>
      <c r="C284" s="36" t="s">
        <v>299</v>
      </c>
      <c r="D284" s="74" t="s">
        <v>300</v>
      </c>
    </row>
    <row r="285" spans="2:19" hidden="1" outlineLevel="1" x14ac:dyDescent="0.2">
      <c r="B285" s="35" t="s">
        <v>301</v>
      </c>
      <c r="C285" s="35" t="s">
        <v>302</v>
      </c>
      <c r="D285" s="74" t="s">
        <v>303</v>
      </c>
    </row>
    <row r="286" spans="2:19" hidden="1" outlineLevel="1" x14ac:dyDescent="0.2">
      <c r="B286" s="35" t="s">
        <v>304</v>
      </c>
      <c r="C286" s="35" t="s">
        <v>302</v>
      </c>
      <c r="D286" s="74" t="s">
        <v>305</v>
      </c>
    </row>
    <row r="287" spans="2:19" hidden="1" outlineLevel="1" x14ac:dyDescent="0.2">
      <c r="B287" s="35" t="s">
        <v>306</v>
      </c>
      <c r="C287" s="35" t="s">
        <v>307</v>
      </c>
      <c r="D287" s="74" t="s">
        <v>308</v>
      </c>
    </row>
    <row r="288" spans="2:19" hidden="1" outlineLevel="1" x14ac:dyDescent="0.2">
      <c r="B288" s="35" t="s">
        <v>309</v>
      </c>
      <c r="C288" s="35" t="s">
        <v>302</v>
      </c>
      <c r="D288" s="74" t="s">
        <v>310</v>
      </c>
    </row>
    <row r="289" spans="2:4" hidden="1" outlineLevel="1" x14ac:dyDescent="0.2">
      <c r="B289" s="35" t="s">
        <v>311</v>
      </c>
      <c r="C289" s="35" t="s">
        <v>312</v>
      </c>
      <c r="D289" s="74" t="s">
        <v>313</v>
      </c>
    </row>
    <row r="290" spans="2:4" hidden="1" outlineLevel="1" x14ac:dyDescent="0.2">
      <c r="B290" s="35" t="s">
        <v>314</v>
      </c>
      <c r="C290" s="35" t="s">
        <v>302</v>
      </c>
      <c r="D290" s="74" t="s">
        <v>315</v>
      </c>
    </row>
    <row r="291" spans="2:4" hidden="1" outlineLevel="1" x14ac:dyDescent="0.2">
      <c r="B291" s="35" t="s">
        <v>316</v>
      </c>
      <c r="C291" s="35" t="s">
        <v>302</v>
      </c>
      <c r="D291" s="74" t="s">
        <v>317</v>
      </c>
    </row>
    <row r="292" spans="2:4" hidden="1" outlineLevel="1" x14ac:dyDescent="0.2">
      <c r="B292" s="35" t="s">
        <v>318</v>
      </c>
      <c r="C292" s="35" t="s">
        <v>302</v>
      </c>
      <c r="D292" s="74" t="s">
        <v>319</v>
      </c>
    </row>
    <row r="293" spans="2:4" hidden="1" outlineLevel="1" x14ac:dyDescent="0.2">
      <c r="B293" s="35" t="s">
        <v>320</v>
      </c>
      <c r="C293" s="35" t="s">
        <v>302</v>
      </c>
      <c r="D293" s="74" t="s">
        <v>321</v>
      </c>
    </row>
    <row r="294" spans="2:4" hidden="1" outlineLevel="1" x14ac:dyDescent="0.2">
      <c r="B294" s="35" t="s">
        <v>322</v>
      </c>
      <c r="C294" s="35" t="s">
        <v>302</v>
      </c>
      <c r="D294" s="74" t="s">
        <v>323</v>
      </c>
    </row>
    <row r="295" spans="2:4" hidden="1" outlineLevel="1" x14ac:dyDescent="0.2">
      <c r="B295" s="35" t="s">
        <v>324</v>
      </c>
      <c r="C295" s="35" t="s">
        <v>302</v>
      </c>
      <c r="D295" s="74" t="s">
        <v>325</v>
      </c>
    </row>
    <row r="296" spans="2:4" hidden="1" outlineLevel="1" x14ac:dyDescent="0.2">
      <c r="B296" s="35" t="s">
        <v>326</v>
      </c>
      <c r="C296" s="35" t="s">
        <v>327</v>
      </c>
      <c r="D296" s="74" t="s">
        <v>328</v>
      </c>
    </row>
    <row r="297" spans="2:4" hidden="1" outlineLevel="1" x14ac:dyDescent="0.2">
      <c r="B297" s="35" t="s">
        <v>329</v>
      </c>
      <c r="C297" s="35" t="s">
        <v>302</v>
      </c>
      <c r="D297" s="74" t="s">
        <v>330</v>
      </c>
    </row>
    <row r="298" spans="2:4" hidden="1" outlineLevel="1" x14ac:dyDescent="0.2">
      <c r="B298" s="35" t="s">
        <v>331</v>
      </c>
      <c r="C298" s="35" t="s">
        <v>332</v>
      </c>
      <c r="D298" s="74" t="s">
        <v>333</v>
      </c>
    </row>
    <row r="299" spans="2:4" hidden="1" outlineLevel="1" x14ac:dyDescent="0.2">
      <c r="B299" s="35" t="s">
        <v>334</v>
      </c>
      <c r="C299" s="35" t="s">
        <v>302</v>
      </c>
      <c r="D299" s="74" t="s">
        <v>335</v>
      </c>
    </row>
    <row r="300" spans="2:4" hidden="1" outlineLevel="1" x14ac:dyDescent="0.2">
      <c r="B300" s="35" t="s">
        <v>336</v>
      </c>
      <c r="C300" s="35" t="s">
        <v>337</v>
      </c>
      <c r="D300" s="74" t="s">
        <v>338</v>
      </c>
    </row>
    <row r="301" spans="2:4" hidden="1" outlineLevel="1" x14ac:dyDescent="0.2">
      <c r="B301" s="35" t="s">
        <v>339</v>
      </c>
      <c r="C301" s="35" t="s">
        <v>1027</v>
      </c>
      <c r="D301" s="74" t="s">
        <v>341</v>
      </c>
    </row>
    <row r="302" spans="2:4" hidden="1" outlineLevel="1" x14ac:dyDescent="0.2">
      <c r="B302" s="35" t="s">
        <v>342</v>
      </c>
      <c r="C302" s="35" t="s">
        <v>274</v>
      </c>
      <c r="D302" s="74" t="s">
        <v>343</v>
      </c>
    </row>
    <row r="303" spans="2:4" hidden="1" outlineLevel="1" x14ac:dyDescent="0.2">
      <c r="B303" s="35" t="s">
        <v>344</v>
      </c>
      <c r="C303" s="35" t="s">
        <v>345</v>
      </c>
      <c r="D303" s="74" t="s">
        <v>346</v>
      </c>
    </row>
    <row r="304" spans="2:4" hidden="1" outlineLevel="1" x14ac:dyDescent="0.2">
      <c r="B304" s="35" t="s">
        <v>347</v>
      </c>
      <c r="C304" s="35" t="s">
        <v>307</v>
      </c>
      <c r="D304" s="74" t="s">
        <v>348</v>
      </c>
    </row>
    <row r="305" spans="2:31" hidden="1" outlineLevel="1" x14ac:dyDescent="0.2">
      <c r="B305" s="35" t="s">
        <v>349</v>
      </c>
      <c r="C305" s="35" t="s">
        <v>302</v>
      </c>
      <c r="D305" s="74" t="s">
        <v>350</v>
      </c>
    </row>
    <row r="306" spans="2:31" hidden="1" outlineLevel="1" x14ac:dyDescent="0.2">
      <c r="B306" s="35" t="s">
        <v>351</v>
      </c>
      <c r="C306" s="35" t="s">
        <v>302</v>
      </c>
      <c r="D306" s="74" t="s">
        <v>352</v>
      </c>
    </row>
    <row r="307" spans="2:31" hidden="1" outlineLevel="1" x14ac:dyDescent="0.2">
      <c r="B307" s="35" t="s">
        <v>353</v>
      </c>
      <c r="C307" s="35" t="s">
        <v>354</v>
      </c>
      <c r="D307" s="74" t="s">
        <v>355</v>
      </c>
    </row>
    <row r="308" spans="2:31" hidden="1" outlineLevel="1" x14ac:dyDescent="0.2">
      <c r="B308" s="35" t="s">
        <v>356</v>
      </c>
      <c r="C308" s="35" t="s">
        <v>357</v>
      </c>
      <c r="D308" s="74" t="s">
        <v>358</v>
      </c>
    </row>
    <row r="309" spans="2:31" hidden="1" outlineLevel="1" x14ac:dyDescent="0.2">
      <c r="B309" s="35" t="s">
        <v>359</v>
      </c>
      <c r="C309" s="35" t="s">
        <v>302</v>
      </c>
      <c r="D309" s="74" t="s">
        <v>360</v>
      </c>
    </row>
    <row r="310" spans="2:31" hidden="1" outlineLevel="1" x14ac:dyDescent="0.2">
      <c r="B310" s="35" t="s">
        <v>361</v>
      </c>
      <c r="C310" s="37">
        <f>NvsEndTime</f>
        <v>45351.648573999999</v>
      </c>
      <c r="D310" s="74" t="s">
        <v>362</v>
      </c>
    </row>
    <row r="311" spans="2:31" hidden="1" outlineLevel="1" x14ac:dyDescent="0.2">
      <c r="B311" s="35" t="s">
        <v>363</v>
      </c>
      <c r="C311" s="38">
        <f>NvsElapsedTime</f>
        <v>3.1000000000000001E-5</v>
      </c>
      <c r="D311" s="74" t="s">
        <v>364</v>
      </c>
    </row>
    <row r="312" spans="2:31" collapsed="1" x14ac:dyDescent="0.2"/>
    <row r="313" spans="2:31" s="76" customFormat="1" hidden="1" outlineLevel="1" x14ac:dyDescent="0.2">
      <c r="D313" s="77"/>
      <c r="Q313" s="77"/>
      <c r="R313" s="77"/>
      <c r="S313" s="77"/>
    </row>
    <row r="314" spans="2:31" hidden="1" outlineLevel="1" x14ac:dyDescent="0.2">
      <c r="T314" s="1"/>
      <c r="U314" s="1" t="s">
        <v>1028</v>
      </c>
      <c r="V314" s="1"/>
      <c r="W314" s="1"/>
      <c r="X314" s="1" t="s">
        <v>1029</v>
      </c>
      <c r="Y314" s="1"/>
      <c r="Z314" s="1"/>
      <c r="AA314" s="1"/>
      <c r="AC314" s="1" t="s">
        <v>1030</v>
      </c>
    </row>
    <row r="315" spans="2:31" hidden="1" outlineLevel="1" x14ac:dyDescent="0.2">
      <c r="T315" s="1"/>
      <c r="U315" s="78" t="s">
        <v>1031</v>
      </c>
      <c r="V315" s="79" t="s">
        <v>1032</v>
      </c>
      <c r="W315" s="1"/>
      <c r="X315" s="78" t="s">
        <v>1031</v>
      </c>
      <c r="Y315" s="79" t="s">
        <v>1032</v>
      </c>
      <c r="Z315" s="1"/>
      <c r="AA315" s="1" t="s">
        <v>1032</v>
      </c>
      <c r="AC315" s="1" t="s">
        <v>1033</v>
      </c>
      <c r="AD315" s="78" t="s">
        <v>1033</v>
      </c>
      <c r="AE315" s="79" t="s">
        <v>1034</v>
      </c>
    </row>
    <row r="316" spans="2:31" hidden="1" outlineLevel="1" x14ac:dyDescent="0.2">
      <c r="T316" s="1"/>
      <c r="U316" s="80" t="s">
        <v>332</v>
      </c>
      <c r="V316" s="81" t="str">
        <f t="shared" ref="V316:V327" si="1">AA316&amp;"/"&amp;$C$280-1</f>
        <v>1/31/22</v>
      </c>
      <c r="W316" s="1"/>
      <c r="X316" s="80" t="s">
        <v>332</v>
      </c>
      <c r="Y316" s="81" t="str">
        <f t="shared" ref="Y316:Y327" si="2">AA316&amp;"/"&amp;$C$280</f>
        <v>1/31/23</v>
      </c>
      <c r="Z316" s="1"/>
      <c r="AA316" s="82" t="s">
        <v>1035</v>
      </c>
      <c r="AC316" s="83" t="s">
        <v>1036</v>
      </c>
      <c r="AD316" s="84" t="s">
        <v>1037</v>
      </c>
      <c r="AE316" s="81" t="s">
        <v>1038</v>
      </c>
    </row>
    <row r="317" spans="2:31" hidden="1" outlineLevel="1" x14ac:dyDescent="0.2">
      <c r="T317" s="1"/>
      <c r="U317" s="85" t="s">
        <v>1039</v>
      </c>
      <c r="V317" s="81" t="str">
        <f t="shared" si="1"/>
        <v>2/28/22</v>
      </c>
      <c r="W317" s="1"/>
      <c r="X317" s="85" t="s">
        <v>1039</v>
      </c>
      <c r="Y317" s="81" t="str">
        <f t="shared" si="2"/>
        <v>2/28/23</v>
      </c>
      <c r="Z317" s="1"/>
      <c r="AA317" s="86" t="str">
        <f>IFERROR(VLOOKUP($C$280,[1]Matrix!$AD$316:$AE$327,2,FALSE),"2/28")</f>
        <v>2/28</v>
      </c>
      <c r="AC317" s="83" t="s">
        <v>1040</v>
      </c>
      <c r="AD317" s="87" t="s">
        <v>1041</v>
      </c>
      <c r="AE317" s="88" t="s">
        <v>1038</v>
      </c>
    </row>
    <row r="318" spans="2:31" hidden="1" outlineLevel="1" x14ac:dyDescent="0.2">
      <c r="T318" s="1"/>
      <c r="U318" s="80" t="s">
        <v>1042</v>
      </c>
      <c r="V318" s="81" t="str">
        <f t="shared" si="1"/>
        <v>3/31/22</v>
      </c>
      <c r="W318" s="1"/>
      <c r="X318" s="80" t="s">
        <v>1042</v>
      </c>
      <c r="Y318" s="81" t="str">
        <f t="shared" si="2"/>
        <v>3/31/23</v>
      </c>
      <c r="Z318" s="1"/>
      <c r="AA318" s="82" t="s">
        <v>1043</v>
      </c>
      <c r="AC318" s="83" t="s">
        <v>1044</v>
      </c>
      <c r="AD318" s="84" t="s">
        <v>1045</v>
      </c>
      <c r="AE318" s="81" t="s">
        <v>1038</v>
      </c>
    </row>
    <row r="319" spans="2:31" hidden="1" outlineLevel="1" x14ac:dyDescent="0.2">
      <c r="T319" s="1"/>
      <c r="U319" s="85" t="s">
        <v>1046</v>
      </c>
      <c r="V319" s="81" t="str">
        <f t="shared" si="1"/>
        <v>4/30/22</v>
      </c>
      <c r="W319" s="1"/>
      <c r="X319" s="85" t="s">
        <v>1046</v>
      </c>
      <c r="Y319" s="81" t="str">
        <f t="shared" si="2"/>
        <v>4/30/23</v>
      </c>
      <c r="Z319" s="1"/>
      <c r="AA319" s="82" t="s">
        <v>1047</v>
      </c>
      <c r="AC319" s="83" t="s">
        <v>1048</v>
      </c>
      <c r="AD319" s="87" t="s">
        <v>1049</v>
      </c>
      <c r="AE319" s="88" t="s">
        <v>1038</v>
      </c>
    </row>
    <row r="320" spans="2:31" hidden="1" outlineLevel="1" x14ac:dyDescent="0.2">
      <c r="T320" s="1"/>
      <c r="U320" s="80" t="s">
        <v>1050</v>
      </c>
      <c r="V320" s="81" t="str">
        <f t="shared" si="1"/>
        <v>5/31/22</v>
      </c>
      <c r="W320" s="1"/>
      <c r="X320" s="80" t="s">
        <v>1050</v>
      </c>
      <c r="Y320" s="81" t="str">
        <f t="shared" si="2"/>
        <v>5/31/23</v>
      </c>
      <c r="Z320" s="1"/>
      <c r="AA320" s="82" t="s">
        <v>1051</v>
      </c>
      <c r="AC320" s="83" t="s">
        <v>1052</v>
      </c>
      <c r="AD320" s="84" t="s">
        <v>1053</v>
      </c>
      <c r="AE320" s="81" t="s">
        <v>1038</v>
      </c>
    </row>
    <row r="321" spans="4:31" hidden="1" outlineLevel="1" x14ac:dyDescent="0.2">
      <c r="T321" s="1"/>
      <c r="U321" s="85" t="s">
        <v>1054</v>
      </c>
      <c r="V321" s="81" t="str">
        <f t="shared" si="1"/>
        <v>6/30/22</v>
      </c>
      <c r="W321" s="1"/>
      <c r="X321" s="85" t="s">
        <v>1054</v>
      </c>
      <c r="Y321" s="81" t="str">
        <f t="shared" si="2"/>
        <v>6/30/23</v>
      </c>
      <c r="Z321" s="1"/>
      <c r="AA321" s="82" t="s">
        <v>1055</v>
      </c>
      <c r="AC321" s="83" t="s">
        <v>1056</v>
      </c>
      <c r="AD321" s="87" t="s">
        <v>1057</v>
      </c>
      <c r="AE321" s="88" t="s">
        <v>1038</v>
      </c>
    </row>
    <row r="322" spans="4:31" hidden="1" outlineLevel="1" x14ac:dyDescent="0.2">
      <c r="T322" s="1"/>
      <c r="U322" s="80" t="s">
        <v>1058</v>
      </c>
      <c r="V322" s="81" t="str">
        <f t="shared" si="1"/>
        <v>7/31/22</v>
      </c>
      <c r="W322" s="1"/>
      <c r="X322" s="80" t="s">
        <v>1058</v>
      </c>
      <c r="Y322" s="81" t="str">
        <f t="shared" si="2"/>
        <v>7/31/23</v>
      </c>
      <c r="Z322" s="1"/>
      <c r="AA322" s="82" t="s">
        <v>1059</v>
      </c>
      <c r="AC322" s="83" t="s">
        <v>1060</v>
      </c>
      <c r="AD322" s="84" t="s">
        <v>1061</v>
      </c>
      <c r="AE322" s="81" t="s">
        <v>1038</v>
      </c>
    </row>
    <row r="323" spans="4:31" hidden="1" outlineLevel="1" x14ac:dyDescent="0.2">
      <c r="T323" s="1"/>
      <c r="U323" s="85" t="s">
        <v>1062</v>
      </c>
      <c r="V323" s="81" t="str">
        <f t="shared" si="1"/>
        <v>8/31/22</v>
      </c>
      <c r="W323" s="1"/>
      <c r="X323" s="85" t="s">
        <v>1062</v>
      </c>
      <c r="Y323" s="81" t="str">
        <f t="shared" si="2"/>
        <v>8/31/23</v>
      </c>
      <c r="Z323" s="1"/>
      <c r="AA323" s="82" t="s">
        <v>1063</v>
      </c>
      <c r="AC323" s="83" t="s">
        <v>1064</v>
      </c>
      <c r="AD323" s="87" t="s">
        <v>1065</v>
      </c>
      <c r="AE323" s="88" t="s">
        <v>1038</v>
      </c>
    </row>
    <row r="324" spans="4:31" hidden="1" outlineLevel="1" x14ac:dyDescent="0.2">
      <c r="T324" s="1"/>
      <c r="U324" s="80" t="s">
        <v>1066</v>
      </c>
      <c r="V324" s="81" t="str">
        <f t="shared" si="1"/>
        <v>9/30/22</v>
      </c>
      <c r="W324" s="1"/>
      <c r="X324" s="80" t="s">
        <v>1066</v>
      </c>
      <c r="Y324" s="81" t="str">
        <f t="shared" si="2"/>
        <v>9/30/23</v>
      </c>
      <c r="Z324" s="1"/>
      <c r="AA324" s="82" t="s">
        <v>1067</v>
      </c>
      <c r="AC324" s="83" t="s">
        <v>1068</v>
      </c>
      <c r="AD324" s="84" t="s">
        <v>1069</v>
      </c>
      <c r="AE324" s="81" t="s">
        <v>1038</v>
      </c>
    </row>
    <row r="325" spans="4:31" hidden="1" outlineLevel="1" x14ac:dyDescent="0.2">
      <c r="T325" s="1"/>
      <c r="U325" s="85" t="s">
        <v>1070</v>
      </c>
      <c r="V325" s="81" t="str">
        <f t="shared" si="1"/>
        <v>10/31/22</v>
      </c>
      <c r="W325" s="1"/>
      <c r="X325" s="85" t="s">
        <v>1070</v>
      </c>
      <c r="Y325" s="81" t="str">
        <f t="shared" si="2"/>
        <v>10/31/23</v>
      </c>
      <c r="Z325" s="1"/>
      <c r="AA325" s="82" t="s">
        <v>1071</v>
      </c>
      <c r="AC325" s="83" t="s">
        <v>1072</v>
      </c>
      <c r="AD325" s="87" t="s">
        <v>1073</v>
      </c>
      <c r="AE325" s="88" t="s">
        <v>1038</v>
      </c>
    </row>
    <row r="326" spans="4:31" hidden="1" outlineLevel="1" x14ac:dyDescent="0.2">
      <c r="T326" s="1"/>
      <c r="U326" s="80" t="s">
        <v>1074</v>
      </c>
      <c r="V326" s="81" t="str">
        <f t="shared" si="1"/>
        <v>11/30/22</v>
      </c>
      <c r="W326" s="1"/>
      <c r="X326" s="80" t="s">
        <v>1074</v>
      </c>
      <c r="Y326" s="81" t="str">
        <f t="shared" si="2"/>
        <v>11/30/23</v>
      </c>
      <c r="Z326" s="1"/>
      <c r="AA326" s="82" t="s">
        <v>1075</v>
      </c>
      <c r="AC326" s="83" t="s">
        <v>1076</v>
      </c>
      <c r="AD326" s="84" t="s">
        <v>1077</v>
      </c>
      <c r="AE326" s="81" t="s">
        <v>1038</v>
      </c>
    </row>
    <row r="327" spans="4:31" hidden="1" outlineLevel="1" x14ac:dyDescent="0.2">
      <c r="T327" s="1"/>
      <c r="U327" s="89" t="s">
        <v>280</v>
      </c>
      <c r="V327" s="81" t="str">
        <f t="shared" si="1"/>
        <v>12/31/22</v>
      </c>
      <c r="W327" s="1"/>
      <c r="X327" s="89" t="s">
        <v>280</v>
      </c>
      <c r="Y327" s="81" t="str">
        <f t="shared" si="2"/>
        <v>12/31/23</v>
      </c>
      <c r="Z327" s="1"/>
      <c r="AA327" s="82" t="s">
        <v>1078</v>
      </c>
      <c r="AC327" s="83" t="s">
        <v>1079</v>
      </c>
      <c r="AD327" s="90" t="s">
        <v>1080</v>
      </c>
      <c r="AE327" s="91" t="s">
        <v>1038</v>
      </c>
    </row>
    <row r="328" spans="4:31" hidden="1" outlineLevel="1" x14ac:dyDescent="0.2">
      <c r="T328" s="1"/>
      <c r="U328" s="1"/>
      <c r="V328" s="1"/>
      <c r="W328" s="1"/>
      <c r="X328" s="1"/>
      <c r="Y328" s="1"/>
      <c r="Z328" s="1"/>
      <c r="AA328" s="1"/>
    </row>
    <row r="329" spans="4:31" hidden="1" outlineLevel="1" x14ac:dyDescent="0.2"/>
    <row r="330" spans="4:31" s="76" customFormat="1" hidden="1" outlineLevel="1" x14ac:dyDescent="0.2">
      <c r="D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</row>
    <row r="331" spans="4:31" collapsed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2CA91-EC98-41F4-9C08-1E37F95504C5}">
  <dimension ref="A1:L168"/>
  <sheetViews>
    <sheetView topLeftCell="B2" workbookViewId="0">
      <selection sqref="A1:XFD1048576"/>
    </sheetView>
  </sheetViews>
  <sheetFormatPr defaultColWidth="9.140625" defaultRowHeight="12.75" outlineLevelRow="2" x14ac:dyDescent="0.2"/>
  <cols>
    <col min="1" max="1" width="23" style="1" hidden="1" customWidth="1"/>
    <col min="2" max="2" width="10.7109375" style="1" customWidth="1"/>
    <col min="3" max="3" width="35.7109375" style="1" customWidth="1"/>
    <col min="4" max="4" width="0.85546875" style="1" customWidth="1"/>
    <col min="5" max="10" width="16.7109375" style="7" customWidth="1"/>
    <col min="11" max="11" width="1.7109375" style="1" customWidth="1"/>
    <col min="12" max="16384" width="9.140625" style="1"/>
  </cols>
  <sheetData>
    <row r="1" spans="1:11" ht="51" hidden="1" customHeight="1" x14ac:dyDescent="0.2">
      <c r="A1" s="1" t="s">
        <v>0</v>
      </c>
      <c r="B1" s="2" t="s">
        <v>1</v>
      </c>
      <c r="C1" s="3" t="s">
        <v>2</v>
      </c>
      <c r="E1" s="4" t="s">
        <v>3</v>
      </c>
      <c r="F1" s="4" t="s">
        <v>4</v>
      </c>
      <c r="G1" s="5" t="s">
        <v>5</v>
      </c>
      <c r="H1" s="4" t="s">
        <v>6</v>
      </c>
      <c r="I1" s="4" t="s">
        <v>7</v>
      </c>
      <c r="J1" s="5" t="s">
        <v>5</v>
      </c>
    </row>
    <row r="2" spans="1:11" x14ac:dyDescent="0.2">
      <c r="B2" s="6" t="str">
        <f>IF(ISNA(nvs_SFV_BU),IF(NvsReqBUOnly="VN","Undetermined BU Structure",nvs_RBU&amp;" - "&amp;nvs_RBN),IF(nvs_SFV_BU&lt;&gt;"Error",nvs_SFV_BU &amp; " - " &amp; nvs_SFD_BU,IF(NvsReqBUOnly="VY",nvs_RBU&amp;" - "&amp;nvs_RBN,"Undetermined BU Structure")))</f>
        <v>99671 - Marys Meadows CY</v>
      </c>
      <c r="F2" s="8"/>
      <c r="I2" s="8"/>
      <c r="K2" s="9" t="str">
        <f>"Run Time: " &amp; TEXT(nvs_ENDTIME,"h:mm AM/PM")</f>
        <v>Run Time: 3:33 PM</v>
      </c>
    </row>
    <row r="3" spans="1:11" x14ac:dyDescent="0.2">
      <c r="B3" s="10" t="s">
        <v>8</v>
      </c>
      <c r="F3" s="8"/>
      <c r="I3" s="8"/>
      <c r="K3" s="9" t="str">
        <f>"Run Date: " &amp; TEXT(nvs_ENDTIME,"mmm dd, yyyy")</f>
        <v>Run Date: Feb 29, 2024</v>
      </c>
    </row>
    <row r="4" spans="1:11" x14ac:dyDescent="0.2">
      <c r="B4" s="6" t="s">
        <v>9</v>
      </c>
      <c r="F4" s="8"/>
      <c r="I4" s="8"/>
      <c r="K4" s="9" t="str">
        <f>"Template: " &amp; nvs_LYN</f>
        <v>Template: SYS_BS03_ACT_CMPMPYE_DY</v>
      </c>
    </row>
    <row r="5" spans="1:11" x14ac:dyDescent="0.2">
      <c r="B5" s="6" t="str">
        <f>"As of " &amp;TEXT(nvs_ASD,"mmmm dd, yyyy")</f>
        <v>As of December 31, 2023</v>
      </c>
      <c r="K5" s="9" t="str">
        <f>"Operator: " &amp; nvs_OPR</f>
        <v>Operator: VKHG3566</v>
      </c>
    </row>
    <row r="6" spans="1:11" x14ac:dyDescent="0.2">
      <c r="B6" s="3" t="s">
        <v>10</v>
      </c>
      <c r="K6" s="9"/>
    </row>
    <row r="7" spans="1:11" x14ac:dyDescent="0.2">
      <c r="B7" s="3"/>
      <c r="E7" s="11" t="s">
        <v>11</v>
      </c>
      <c r="F7" s="11" t="s">
        <v>11</v>
      </c>
      <c r="H7" s="11" t="s">
        <v>12</v>
      </c>
      <c r="I7" s="11" t="s">
        <v>12</v>
      </c>
      <c r="K7" s="9"/>
    </row>
    <row r="8" spans="1:11" x14ac:dyDescent="0.2">
      <c r="B8" s="3"/>
      <c r="E8" s="11" t="s">
        <v>13</v>
      </c>
      <c r="F8" s="11" t="s">
        <v>14</v>
      </c>
      <c r="G8" s="11" t="s">
        <v>15</v>
      </c>
      <c r="H8" s="11" t="s">
        <v>13</v>
      </c>
      <c r="I8" s="11" t="s">
        <v>16</v>
      </c>
      <c r="J8" s="11" t="s">
        <v>17</v>
      </c>
      <c r="K8" s="12"/>
    </row>
    <row r="9" spans="1:11" x14ac:dyDescent="0.2">
      <c r="C9" s="13" t="str">
        <f>IF(control_tot_check &gt;15,"Control Totals Out of Balance","")</f>
        <v/>
      </c>
      <c r="D9" s="14"/>
      <c r="E9" s="11" t="str">
        <f>TEXT(DATE(YEAR(nvs_ASD),MONTH(nvs_ASD)+1,0),"mm/dd/yy")</f>
        <v>12/31/23</v>
      </c>
      <c r="F9" s="11" t="str">
        <f>TEXT(DATE(YEAR(nvs_ASD),MONTH(nvs_ASD),0),"mm/dd/yy")</f>
        <v>11/30/23</v>
      </c>
      <c r="G9" s="11" t="s">
        <v>18</v>
      </c>
      <c r="H9" s="11" t="str">
        <f>TEXT(DATE(YEAR(nvs_ASD)-1,MONTH(nvs_ASD)+1,0),"mm/dd/yy")</f>
        <v>12/31/22</v>
      </c>
      <c r="I9" s="11" t="str">
        <f>TEXT(DATE(YEAR(nvs_ASD)-1,12,31),"mm/dd/yy")</f>
        <v>12/31/22</v>
      </c>
      <c r="J9" s="11" t="s">
        <v>18</v>
      </c>
    </row>
    <row r="10" spans="1:11" x14ac:dyDescent="0.2">
      <c r="C10" s="13"/>
      <c r="D10" s="14"/>
      <c r="E10" s="11"/>
      <c r="F10" s="15"/>
      <c r="G10" s="11"/>
      <c r="H10" s="11"/>
      <c r="I10" s="15"/>
      <c r="J10" s="11"/>
    </row>
    <row r="11" spans="1:11" x14ac:dyDescent="0.2">
      <c r="B11" s="16" t="s">
        <v>19</v>
      </c>
      <c r="C11" s="16"/>
      <c r="E11" s="17"/>
      <c r="F11" s="17"/>
      <c r="H11" s="17"/>
      <c r="I11" s="17"/>
    </row>
    <row r="12" spans="1:11" ht="15" x14ac:dyDescent="0.25">
      <c r="A12"/>
      <c r="B12" s="16" t="s">
        <v>20</v>
      </c>
      <c r="C12" s="16"/>
      <c r="D12" s="16"/>
      <c r="E12" s="18"/>
      <c r="F12" s="18"/>
      <c r="G12"/>
      <c r="H12" s="18"/>
      <c r="I12" s="18"/>
      <c r="J12"/>
    </row>
    <row r="13" spans="1:11" hidden="1" outlineLevel="1" x14ac:dyDescent="0.2">
      <c r="A13" s="1" t="s">
        <v>21</v>
      </c>
      <c r="B13" s="2" t="s">
        <v>22</v>
      </c>
      <c r="C13" s="3" t="s">
        <v>23</v>
      </c>
      <c r="E13" s="4">
        <v>500</v>
      </c>
      <c r="F13" s="4">
        <v>500</v>
      </c>
      <c r="G13" s="5">
        <f t="shared" ref="G13:G39" si="0">+E13-F13</f>
        <v>0</v>
      </c>
      <c r="H13" s="4">
        <v>500</v>
      </c>
      <c r="I13" s="4">
        <v>500</v>
      </c>
      <c r="J13" s="5">
        <f t="shared" ref="J13:J39" si="1">+E13-I13</f>
        <v>0</v>
      </c>
    </row>
    <row r="14" spans="1:11" hidden="1" outlineLevel="1" x14ac:dyDescent="0.2">
      <c r="A14" s="1" t="s">
        <v>24</v>
      </c>
      <c r="B14" s="2" t="s">
        <v>25</v>
      </c>
      <c r="C14" s="3" t="s">
        <v>26</v>
      </c>
      <c r="E14" s="4">
        <v>331181.92</v>
      </c>
      <c r="F14" s="4">
        <v>405096.52</v>
      </c>
      <c r="G14" s="5">
        <f t="shared" si="0"/>
        <v>-73914.600000000035</v>
      </c>
      <c r="H14" s="4">
        <v>43193.99</v>
      </c>
      <c r="I14" s="4">
        <v>43193.99</v>
      </c>
      <c r="J14" s="5">
        <f t="shared" si="1"/>
        <v>287987.93</v>
      </c>
    </row>
    <row r="15" spans="1:11" hidden="1" outlineLevel="1" x14ac:dyDescent="0.2">
      <c r="A15" s="1" t="s">
        <v>27</v>
      </c>
      <c r="B15" s="2" t="s">
        <v>28</v>
      </c>
      <c r="C15" s="3" t="s">
        <v>29</v>
      </c>
      <c r="E15" s="4">
        <v>1613.53</v>
      </c>
      <c r="F15" s="4">
        <v>1544.0900000000001</v>
      </c>
      <c r="G15" s="5">
        <f t="shared" si="0"/>
        <v>69.439999999999827</v>
      </c>
      <c r="H15" s="4">
        <v>1544.0900000000001</v>
      </c>
      <c r="I15" s="4">
        <v>1544.0900000000001</v>
      </c>
      <c r="J15" s="5">
        <f t="shared" si="1"/>
        <v>69.439999999999827</v>
      </c>
    </row>
    <row r="16" spans="1:11" collapsed="1" x14ac:dyDescent="0.2">
      <c r="A16" s="1" t="s">
        <v>30</v>
      </c>
      <c r="B16" s="19" t="s">
        <v>31</v>
      </c>
      <c r="C16" s="20"/>
      <c r="D16" s="20"/>
      <c r="E16" s="21">
        <v>333295.45</v>
      </c>
      <c r="F16" s="21">
        <v>407140.61000000004</v>
      </c>
      <c r="G16" s="7">
        <f t="shared" si="0"/>
        <v>-73845.160000000033</v>
      </c>
      <c r="H16" s="21">
        <v>45238.080000000002</v>
      </c>
      <c r="I16" s="21">
        <v>45238.080000000002</v>
      </c>
      <c r="J16" s="7">
        <f t="shared" si="1"/>
        <v>288057.37</v>
      </c>
    </row>
    <row r="17" spans="1:10" x14ac:dyDescent="0.2">
      <c r="A17" s="1" t="s">
        <v>32</v>
      </c>
      <c r="B17" s="19" t="s">
        <v>33</v>
      </c>
      <c r="C17" s="20"/>
      <c r="D17" s="20"/>
      <c r="E17" s="21">
        <v>0</v>
      </c>
      <c r="F17" s="21">
        <v>0</v>
      </c>
      <c r="G17" s="21">
        <f t="shared" si="0"/>
        <v>0</v>
      </c>
      <c r="H17" s="21">
        <v>0</v>
      </c>
      <c r="I17" s="21">
        <v>0</v>
      </c>
      <c r="J17" s="21">
        <f t="shared" si="1"/>
        <v>0</v>
      </c>
    </row>
    <row r="18" spans="1:10" x14ac:dyDescent="0.2">
      <c r="A18" s="1" t="s">
        <v>34</v>
      </c>
      <c r="B18" s="19" t="s">
        <v>35</v>
      </c>
      <c r="C18" s="20"/>
      <c r="D18" s="20"/>
      <c r="E18" s="21">
        <v>0</v>
      </c>
      <c r="F18" s="21">
        <v>0</v>
      </c>
      <c r="G18" s="21">
        <f t="shared" si="0"/>
        <v>0</v>
      </c>
      <c r="H18" s="21">
        <v>0</v>
      </c>
      <c r="I18" s="21">
        <v>0</v>
      </c>
      <c r="J18" s="21">
        <f t="shared" si="1"/>
        <v>0</v>
      </c>
    </row>
    <row r="19" spans="1:10" hidden="1" outlineLevel="1" x14ac:dyDescent="0.2">
      <c r="A19" s="1" t="s">
        <v>36</v>
      </c>
      <c r="B19" s="22" t="s">
        <v>37</v>
      </c>
      <c r="C19" s="20"/>
      <c r="D19" s="20"/>
      <c r="E19" s="21">
        <v>0</v>
      </c>
      <c r="F19" s="21">
        <v>0</v>
      </c>
      <c r="G19" s="21">
        <f t="shared" si="0"/>
        <v>0</v>
      </c>
      <c r="H19" s="21">
        <v>0</v>
      </c>
      <c r="I19" s="21">
        <v>0</v>
      </c>
      <c r="J19" s="21">
        <f t="shared" si="1"/>
        <v>0</v>
      </c>
    </row>
    <row r="20" spans="1:10" hidden="1" outlineLevel="1" x14ac:dyDescent="0.2">
      <c r="A20" s="1" t="s">
        <v>38</v>
      </c>
      <c r="B20" s="22" t="s">
        <v>39</v>
      </c>
      <c r="C20" s="20"/>
      <c r="D20" s="20"/>
      <c r="E20" s="21">
        <v>0</v>
      </c>
      <c r="F20" s="21">
        <v>0</v>
      </c>
      <c r="G20" s="21">
        <f t="shared" si="0"/>
        <v>0</v>
      </c>
      <c r="H20" s="21">
        <v>0</v>
      </c>
      <c r="I20" s="21">
        <v>0</v>
      </c>
      <c r="J20" s="21">
        <f t="shared" si="1"/>
        <v>0</v>
      </c>
    </row>
    <row r="21" spans="1:10" hidden="1" outlineLevel="1" x14ac:dyDescent="0.2">
      <c r="A21" s="1" t="s">
        <v>40</v>
      </c>
      <c r="B21" s="22" t="s">
        <v>41</v>
      </c>
      <c r="C21" s="20"/>
      <c r="D21" s="20"/>
      <c r="E21" s="21">
        <v>0</v>
      </c>
      <c r="F21" s="21">
        <v>0</v>
      </c>
      <c r="G21" s="21">
        <f t="shared" si="0"/>
        <v>0</v>
      </c>
      <c r="H21" s="21">
        <v>0</v>
      </c>
      <c r="I21" s="21">
        <v>0</v>
      </c>
      <c r="J21" s="21">
        <f t="shared" si="1"/>
        <v>0</v>
      </c>
    </row>
    <row r="22" spans="1:10" hidden="1" outlineLevel="1" x14ac:dyDescent="0.2">
      <c r="A22" s="1" t="s">
        <v>42</v>
      </c>
      <c r="B22" s="22" t="s">
        <v>43</v>
      </c>
      <c r="C22" s="20"/>
      <c r="D22" s="20"/>
      <c r="E22" s="23">
        <v>0</v>
      </c>
      <c r="F22" s="23">
        <v>0</v>
      </c>
      <c r="G22" s="23">
        <f t="shared" si="0"/>
        <v>0</v>
      </c>
      <c r="H22" s="23">
        <v>0</v>
      </c>
      <c r="I22" s="23">
        <v>0</v>
      </c>
      <c r="J22" s="23">
        <f t="shared" si="1"/>
        <v>0</v>
      </c>
    </row>
    <row r="23" spans="1:10" collapsed="1" x14ac:dyDescent="0.2">
      <c r="A23" s="1" t="s">
        <v>44</v>
      </c>
      <c r="B23" s="19" t="s">
        <v>45</v>
      </c>
      <c r="C23" s="20"/>
      <c r="D23" s="20"/>
      <c r="E23" s="21">
        <v>0</v>
      </c>
      <c r="F23" s="21">
        <v>0</v>
      </c>
      <c r="G23" s="21">
        <f t="shared" si="0"/>
        <v>0</v>
      </c>
      <c r="H23" s="21">
        <v>0</v>
      </c>
      <c r="I23" s="21">
        <v>0</v>
      </c>
      <c r="J23" s="21">
        <f t="shared" si="1"/>
        <v>0</v>
      </c>
    </row>
    <row r="24" spans="1:10" hidden="1" outlineLevel="1" x14ac:dyDescent="0.2">
      <c r="A24" s="1" t="s">
        <v>46</v>
      </c>
      <c r="B24" s="2" t="s">
        <v>47</v>
      </c>
      <c r="C24" s="3" t="s">
        <v>48</v>
      </c>
      <c r="E24" s="4">
        <v>588096.88</v>
      </c>
      <c r="F24" s="4">
        <v>536176.98</v>
      </c>
      <c r="G24" s="5">
        <f t="shared" si="0"/>
        <v>51919.900000000023</v>
      </c>
      <c r="H24" s="4">
        <v>546042.28</v>
      </c>
      <c r="I24" s="4">
        <v>546042.28</v>
      </c>
      <c r="J24" s="5">
        <f t="shared" si="1"/>
        <v>42054.599999999977</v>
      </c>
    </row>
    <row r="25" spans="1:10" hidden="1" outlineLevel="1" collapsed="1" x14ac:dyDescent="0.2">
      <c r="A25" s="1" t="s">
        <v>49</v>
      </c>
      <c r="B25" s="24" t="s">
        <v>50</v>
      </c>
      <c r="C25" s="20"/>
      <c r="D25" s="20"/>
      <c r="E25" s="21">
        <v>588096.88</v>
      </c>
      <c r="F25" s="21">
        <v>536176.98</v>
      </c>
      <c r="G25" s="21">
        <f t="shared" si="0"/>
        <v>51919.900000000023</v>
      </c>
      <c r="H25" s="21">
        <v>546042.28</v>
      </c>
      <c r="I25" s="21">
        <v>546042.28</v>
      </c>
      <c r="J25" s="21">
        <f t="shared" si="1"/>
        <v>42054.599999999977</v>
      </c>
    </row>
    <row r="26" spans="1:10" hidden="1" outlineLevel="1" x14ac:dyDescent="0.2">
      <c r="A26" s="1" t="s">
        <v>51</v>
      </c>
      <c r="B26" s="24" t="s">
        <v>52</v>
      </c>
      <c r="C26" s="20"/>
      <c r="D26" s="20"/>
      <c r="E26" s="21">
        <v>0</v>
      </c>
      <c r="F26" s="21">
        <v>0</v>
      </c>
      <c r="G26" s="21">
        <f t="shared" si="0"/>
        <v>0</v>
      </c>
      <c r="H26" s="21">
        <v>0</v>
      </c>
      <c r="I26" s="21">
        <v>0</v>
      </c>
      <c r="J26" s="21">
        <f t="shared" si="1"/>
        <v>0</v>
      </c>
    </row>
    <row r="27" spans="1:10" hidden="1" outlineLevel="1" x14ac:dyDescent="0.2">
      <c r="A27" s="1" t="s">
        <v>53</v>
      </c>
      <c r="B27" s="24" t="s">
        <v>54</v>
      </c>
      <c r="C27" s="20"/>
      <c r="D27" s="20"/>
      <c r="E27" s="21">
        <v>0</v>
      </c>
      <c r="F27" s="21">
        <v>0</v>
      </c>
      <c r="G27" s="21">
        <f t="shared" si="0"/>
        <v>0</v>
      </c>
      <c r="H27" s="21">
        <v>0</v>
      </c>
      <c r="I27" s="21">
        <v>0</v>
      </c>
      <c r="J27" s="21">
        <f t="shared" si="1"/>
        <v>0</v>
      </c>
    </row>
    <row r="28" spans="1:10" hidden="1" outlineLevel="1" x14ac:dyDescent="0.2">
      <c r="A28" s="1" t="s">
        <v>55</v>
      </c>
      <c r="B28" s="24" t="s">
        <v>56</v>
      </c>
      <c r="C28" s="20"/>
      <c r="D28" s="20"/>
      <c r="E28" s="21">
        <v>0</v>
      </c>
      <c r="F28" s="21">
        <v>0</v>
      </c>
      <c r="G28" s="21">
        <f t="shared" si="0"/>
        <v>0</v>
      </c>
      <c r="H28" s="21">
        <v>0</v>
      </c>
      <c r="I28" s="21">
        <v>0</v>
      </c>
      <c r="J28" s="21">
        <f t="shared" si="1"/>
        <v>0</v>
      </c>
    </row>
    <row r="29" spans="1:10" hidden="1" outlineLevel="2" x14ac:dyDescent="0.2">
      <c r="A29" s="1" t="s">
        <v>57</v>
      </c>
      <c r="B29" s="2" t="s">
        <v>58</v>
      </c>
      <c r="C29" s="3" t="s">
        <v>59</v>
      </c>
      <c r="E29" s="4">
        <v>-24618.65</v>
      </c>
      <c r="F29" s="4">
        <v>-15342.44</v>
      </c>
      <c r="G29" s="5">
        <f t="shared" si="0"/>
        <v>-9276.2100000000009</v>
      </c>
      <c r="H29" s="4">
        <v>-53643.14</v>
      </c>
      <c r="I29" s="4">
        <v>-53643.14</v>
      </c>
      <c r="J29" s="5">
        <f t="shared" si="1"/>
        <v>29024.489999999998</v>
      </c>
    </row>
    <row r="30" spans="1:10" hidden="1" outlineLevel="1" collapsed="1" x14ac:dyDescent="0.2">
      <c r="A30" s="1" t="s">
        <v>60</v>
      </c>
      <c r="B30" s="24" t="s">
        <v>61</v>
      </c>
      <c r="C30" s="20"/>
      <c r="D30" s="20"/>
      <c r="E30" s="23">
        <v>-24618.65</v>
      </c>
      <c r="F30" s="23">
        <v>-15342.44</v>
      </c>
      <c r="G30" s="23">
        <f t="shared" si="0"/>
        <v>-9276.2100000000009</v>
      </c>
      <c r="H30" s="23">
        <v>-53643.14</v>
      </c>
      <c r="I30" s="23">
        <v>-53643.14</v>
      </c>
      <c r="J30" s="23">
        <f t="shared" si="1"/>
        <v>29024.489999999998</v>
      </c>
    </row>
    <row r="31" spans="1:10" collapsed="1" x14ac:dyDescent="0.2">
      <c r="A31" s="1" t="s">
        <v>62</v>
      </c>
      <c r="B31" s="19" t="s">
        <v>63</v>
      </c>
      <c r="C31" s="20"/>
      <c r="D31" s="20"/>
      <c r="E31" s="21">
        <v>563478.23</v>
      </c>
      <c r="F31" s="21">
        <v>520834.54</v>
      </c>
      <c r="G31" s="21">
        <f t="shared" si="0"/>
        <v>42643.69</v>
      </c>
      <c r="H31" s="21">
        <v>492399.14</v>
      </c>
      <c r="I31" s="21">
        <v>492399.14</v>
      </c>
      <c r="J31" s="21">
        <f t="shared" si="1"/>
        <v>71079.089999999967</v>
      </c>
    </row>
    <row r="32" spans="1:10" x14ac:dyDescent="0.2">
      <c r="A32" s="1" t="s">
        <v>64</v>
      </c>
      <c r="B32" s="19" t="s">
        <v>65</v>
      </c>
      <c r="C32" s="20"/>
      <c r="D32" s="20"/>
      <c r="E32" s="21">
        <v>0</v>
      </c>
      <c r="F32" s="21">
        <v>0</v>
      </c>
      <c r="G32" s="21">
        <f t="shared" si="0"/>
        <v>0</v>
      </c>
      <c r="H32" s="21">
        <v>0</v>
      </c>
      <c r="I32" s="21">
        <v>0</v>
      </c>
      <c r="J32" s="21">
        <f t="shared" si="1"/>
        <v>0</v>
      </c>
    </row>
    <row r="33" spans="1:10" x14ac:dyDescent="0.2">
      <c r="A33" s="1" t="s">
        <v>66</v>
      </c>
      <c r="B33" s="19" t="s">
        <v>67</v>
      </c>
      <c r="C33" s="20"/>
      <c r="D33" s="20"/>
      <c r="E33" s="21">
        <v>0</v>
      </c>
      <c r="F33" s="21">
        <v>0</v>
      </c>
      <c r="G33" s="21">
        <f t="shared" si="0"/>
        <v>0</v>
      </c>
      <c r="H33" s="21">
        <v>0</v>
      </c>
      <c r="I33" s="21">
        <v>0</v>
      </c>
      <c r="J33" s="21">
        <f t="shared" si="1"/>
        <v>0</v>
      </c>
    </row>
    <row r="34" spans="1:10" x14ac:dyDescent="0.2">
      <c r="A34" s="1" t="s">
        <v>68</v>
      </c>
      <c r="B34" s="19" t="s">
        <v>69</v>
      </c>
      <c r="C34" s="20"/>
      <c r="D34" s="20"/>
      <c r="E34" s="21">
        <v>0</v>
      </c>
      <c r="F34" s="21">
        <v>0</v>
      </c>
      <c r="G34" s="21">
        <f t="shared" si="0"/>
        <v>0</v>
      </c>
      <c r="H34" s="21">
        <v>0</v>
      </c>
      <c r="I34" s="21">
        <v>0</v>
      </c>
      <c r="J34" s="21">
        <f t="shared" si="1"/>
        <v>0</v>
      </c>
    </row>
    <row r="35" spans="1:10" x14ac:dyDescent="0.2">
      <c r="A35" s="1" t="s">
        <v>70</v>
      </c>
      <c r="B35" s="19" t="s">
        <v>71</v>
      </c>
      <c r="C35" s="20"/>
      <c r="D35" s="20"/>
      <c r="E35" s="21">
        <v>0</v>
      </c>
      <c r="F35" s="21">
        <v>0</v>
      </c>
      <c r="G35" s="21">
        <f t="shared" si="0"/>
        <v>0</v>
      </c>
      <c r="H35" s="21">
        <v>0</v>
      </c>
      <c r="I35" s="21">
        <v>0</v>
      </c>
      <c r="J35" s="21">
        <f t="shared" si="1"/>
        <v>0</v>
      </c>
    </row>
    <row r="36" spans="1:10" hidden="1" outlineLevel="1" x14ac:dyDescent="0.2">
      <c r="A36" s="1" t="s">
        <v>72</v>
      </c>
      <c r="B36" s="2" t="s">
        <v>73</v>
      </c>
      <c r="C36" s="3" t="s">
        <v>74</v>
      </c>
      <c r="E36" s="4">
        <v>29376.15</v>
      </c>
      <c r="F36" s="4">
        <v>34081.129999999997</v>
      </c>
      <c r="G36" s="5">
        <f t="shared" si="0"/>
        <v>-4704.9799999999959</v>
      </c>
      <c r="H36" s="4">
        <v>20326.740000000002</v>
      </c>
      <c r="I36" s="4">
        <v>20326.740000000002</v>
      </c>
      <c r="J36" s="5">
        <f t="shared" si="1"/>
        <v>9049.41</v>
      </c>
    </row>
    <row r="37" spans="1:10" hidden="1" outlineLevel="1" x14ac:dyDescent="0.2">
      <c r="A37" s="1" t="s">
        <v>75</v>
      </c>
      <c r="B37" s="2" t="s">
        <v>76</v>
      </c>
      <c r="C37" s="3" t="s">
        <v>77</v>
      </c>
      <c r="E37" s="4">
        <v>16500</v>
      </c>
      <c r="F37" s="4">
        <v>16500</v>
      </c>
      <c r="G37" s="5">
        <f t="shared" si="0"/>
        <v>0</v>
      </c>
      <c r="H37" s="4">
        <v>0</v>
      </c>
      <c r="I37" s="4">
        <v>0</v>
      </c>
      <c r="J37" s="5">
        <f t="shared" si="1"/>
        <v>16500</v>
      </c>
    </row>
    <row r="38" spans="1:10" collapsed="1" x14ac:dyDescent="0.2">
      <c r="A38" s="1" t="s">
        <v>78</v>
      </c>
      <c r="B38" s="19" t="s">
        <v>79</v>
      </c>
      <c r="C38" s="20"/>
      <c r="D38" s="20"/>
      <c r="E38" s="21">
        <v>45876.15</v>
      </c>
      <c r="F38" s="21">
        <v>50581.13</v>
      </c>
      <c r="G38" s="21">
        <f t="shared" si="0"/>
        <v>-4704.9799999999959</v>
      </c>
      <c r="H38" s="21">
        <v>20326.740000000002</v>
      </c>
      <c r="I38" s="21">
        <v>20326.740000000002</v>
      </c>
      <c r="J38" s="21">
        <f t="shared" si="1"/>
        <v>25549.41</v>
      </c>
    </row>
    <row r="39" spans="1:10" collapsed="1" x14ac:dyDescent="0.2">
      <c r="A39" s="1" t="s">
        <v>80</v>
      </c>
      <c r="B39" s="22" t="s">
        <v>81</v>
      </c>
      <c r="C39" s="20"/>
      <c r="D39" s="20"/>
      <c r="E39" s="25">
        <v>942649.83</v>
      </c>
      <c r="F39" s="25">
        <v>978556.28</v>
      </c>
      <c r="G39" s="25">
        <f t="shared" si="0"/>
        <v>-35906.45000000007</v>
      </c>
      <c r="H39" s="25">
        <v>557963.96000000008</v>
      </c>
      <c r="I39" s="25">
        <v>557963.96000000008</v>
      </c>
      <c r="J39" s="25">
        <f t="shared" si="1"/>
        <v>384685.86999999988</v>
      </c>
    </row>
    <row r="40" spans="1:10" x14ac:dyDescent="0.2">
      <c r="B40" s="16" t="s">
        <v>82</v>
      </c>
      <c r="C40" s="16"/>
      <c r="D40" s="16"/>
      <c r="E40" s="21"/>
      <c r="F40" s="21"/>
      <c r="G40" s="21"/>
      <c r="H40" s="21"/>
      <c r="I40" s="21"/>
      <c r="J40" s="21"/>
    </row>
    <row r="41" spans="1:10" x14ac:dyDescent="0.2">
      <c r="A41" s="1" t="s">
        <v>83</v>
      </c>
      <c r="B41" s="19" t="s">
        <v>84</v>
      </c>
      <c r="C41" s="20"/>
      <c r="D41" s="20"/>
      <c r="E41" s="21">
        <v>0</v>
      </c>
      <c r="F41" s="21">
        <v>0</v>
      </c>
      <c r="G41" s="21">
        <f>+E41-F41</f>
        <v>0</v>
      </c>
      <c r="H41" s="21">
        <v>0</v>
      </c>
      <c r="I41" s="21">
        <v>0</v>
      </c>
      <c r="J41" s="21">
        <f>+E41-I41</f>
        <v>0</v>
      </c>
    </row>
    <row r="42" spans="1:10" x14ac:dyDescent="0.2">
      <c r="A42" s="1" t="s">
        <v>85</v>
      </c>
      <c r="B42" s="19" t="s">
        <v>86</v>
      </c>
      <c r="C42" s="20"/>
      <c r="D42" s="20"/>
      <c r="E42" s="21">
        <v>0</v>
      </c>
      <c r="F42" s="21">
        <v>0</v>
      </c>
      <c r="G42" s="21">
        <f>+E42-F42</f>
        <v>0</v>
      </c>
      <c r="H42" s="21">
        <v>0</v>
      </c>
      <c r="I42" s="21">
        <v>0</v>
      </c>
      <c r="J42" s="21">
        <f>+E42-I42</f>
        <v>0</v>
      </c>
    </row>
    <row r="43" spans="1:10" x14ac:dyDescent="0.2">
      <c r="A43" s="1" t="s">
        <v>87</v>
      </c>
      <c r="B43" s="19" t="s">
        <v>41</v>
      </c>
      <c r="C43" s="20"/>
      <c r="D43" s="20"/>
      <c r="E43" s="21">
        <v>0</v>
      </c>
      <c r="F43" s="21">
        <v>0</v>
      </c>
      <c r="G43" s="21">
        <f>+E43-F43</f>
        <v>0</v>
      </c>
      <c r="H43" s="21">
        <v>0</v>
      </c>
      <c r="I43" s="21">
        <v>0</v>
      </c>
      <c r="J43" s="21">
        <f>+E43-I43</f>
        <v>0</v>
      </c>
    </row>
    <row r="44" spans="1:10" x14ac:dyDescent="0.2">
      <c r="A44" s="1" t="s">
        <v>88</v>
      </c>
      <c r="B44" s="19" t="s">
        <v>43</v>
      </c>
      <c r="C44" s="20"/>
      <c r="D44" s="20"/>
      <c r="E44" s="21">
        <v>0</v>
      </c>
      <c r="F44" s="21">
        <v>0</v>
      </c>
      <c r="G44" s="21">
        <f>+E44-F44</f>
        <v>0</v>
      </c>
      <c r="H44" s="21">
        <v>0</v>
      </c>
      <c r="I44" s="21">
        <v>0</v>
      </c>
      <c r="J44" s="21">
        <f>+E44-I44</f>
        <v>0</v>
      </c>
    </row>
    <row r="45" spans="1:10" x14ac:dyDescent="0.2">
      <c r="A45" s="1" t="s">
        <v>89</v>
      </c>
      <c r="B45" s="19" t="s">
        <v>90</v>
      </c>
      <c r="C45" s="20"/>
      <c r="D45" s="20"/>
      <c r="E45" s="25">
        <v>0</v>
      </c>
      <c r="F45" s="25">
        <v>0</v>
      </c>
      <c r="G45" s="25">
        <f>+E45-F45</f>
        <v>0</v>
      </c>
      <c r="H45" s="25">
        <v>0</v>
      </c>
      <c r="I45" s="25">
        <v>0</v>
      </c>
      <c r="J45" s="25">
        <f>+E45-I45</f>
        <v>0</v>
      </c>
    </row>
    <row r="46" spans="1:10" ht="15" x14ac:dyDescent="0.25">
      <c r="A46"/>
      <c r="B46" s="16" t="s">
        <v>91</v>
      </c>
      <c r="C46" s="20"/>
      <c r="D46" s="16"/>
      <c r="E46" s="21"/>
      <c r="F46" s="21"/>
      <c r="G46" s="21"/>
      <c r="H46" s="21"/>
      <c r="I46" s="21"/>
      <c r="J46" s="21"/>
    </row>
    <row r="47" spans="1:10" hidden="1" outlineLevel="1" x14ac:dyDescent="0.2">
      <c r="A47" s="1" t="s">
        <v>92</v>
      </c>
      <c r="B47" s="2" t="s">
        <v>93</v>
      </c>
      <c r="C47" s="3" t="s">
        <v>94</v>
      </c>
      <c r="E47" s="4">
        <v>1387421.98</v>
      </c>
      <c r="F47" s="4">
        <v>1387421.98</v>
      </c>
      <c r="G47" s="5">
        <f t="shared" ref="G47:G66" si="2">+E47-F47</f>
        <v>0</v>
      </c>
      <c r="H47" s="4">
        <v>1387421.98</v>
      </c>
      <c r="I47" s="4">
        <v>1387421.98</v>
      </c>
      <c r="J47" s="5">
        <f t="shared" ref="J47:J66" si="3">+E47-I47</f>
        <v>0</v>
      </c>
    </row>
    <row r="48" spans="1:10" hidden="1" outlineLevel="1" x14ac:dyDescent="0.2">
      <c r="A48" s="1" t="s">
        <v>95</v>
      </c>
      <c r="B48" s="2" t="s">
        <v>96</v>
      </c>
      <c r="C48" s="3" t="s">
        <v>97</v>
      </c>
      <c r="E48" s="4">
        <v>9704296.75</v>
      </c>
      <c r="F48" s="4">
        <v>9704296.75</v>
      </c>
      <c r="G48" s="5">
        <f t="shared" si="2"/>
        <v>0</v>
      </c>
      <c r="H48" s="4">
        <v>9695099.75</v>
      </c>
      <c r="I48" s="4">
        <v>9695099.75</v>
      </c>
      <c r="J48" s="5">
        <f t="shared" si="3"/>
        <v>9197</v>
      </c>
    </row>
    <row r="49" spans="1:10" hidden="1" outlineLevel="1" x14ac:dyDescent="0.2">
      <c r="A49" s="1" t="s">
        <v>98</v>
      </c>
      <c r="B49" s="2" t="s">
        <v>99</v>
      </c>
      <c r="C49" s="3" t="s">
        <v>100</v>
      </c>
      <c r="E49" s="4">
        <v>1200125.75</v>
      </c>
      <c r="F49" s="4">
        <v>1200125.75</v>
      </c>
      <c r="G49" s="5">
        <f t="shared" si="2"/>
        <v>0</v>
      </c>
      <c r="H49" s="4">
        <v>1190822.3700000001</v>
      </c>
      <c r="I49" s="4">
        <v>1190822.3700000001</v>
      </c>
      <c r="J49" s="5">
        <f t="shared" si="3"/>
        <v>9303.3799999998882</v>
      </c>
    </row>
    <row r="50" spans="1:10" hidden="1" outlineLevel="1" x14ac:dyDescent="0.2">
      <c r="A50" s="1" t="s">
        <v>101</v>
      </c>
      <c r="B50" s="2" t="s">
        <v>102</v>
      </c>
      <c r="C50" s="3" t="s">
        <v>103</v>
      </c>
      <c r="E50" s="4">
        <v>47624.74</v>
      </c>
      <c r="F50" s="4">
        <v>47624.74</v>
      </c>
      <c r="G50" s="5">
        <f t="shared" si="2"/>
        <v>0</v>
      </c>
      <c r="H50" s="4">
        <v>47624.74</v>
      </c>
      <c r="I50" s="4">
        <v>47624.74</v>
      </c>
      <c r="J50" s="5">
        <f t="shared" si="3"/>
        <v>0</v>
      </c>
    </row>
    <row r="51" spans="1:10" hidden="1" outlineLevel="1" x14ac:dyDescent="0.2">
      <c r="A51" s="1" t="s">
        <v>104</v>
      </c>
      <c r="B51" s="2" t="s">
        <v>105</v>
      </c>
      <c r="C51" s="3" t="s">
        <v>106</v>
      </c>
      <c r="E51" s="4">
        <v>129442.08</v>
      </c>
      <c r="F51" s="4">
        <v>129442.08</v>
      </c>
      <c r="G51" s="5">
        <f t="shared" si="2"/>
        <v>0</v>
      </c>
      <c r="H51" s="4">
        <v>122029.59</v>
      </c>
      <c r="I51" s="4">
        <v>122029.59</v>
      </c>
      <c r="J51" s="5">
        <f t="shared" si="3"/>
        <v>7412.4900000000052</v>
      </c>
    </row>
    <row r="52" spans="1:10" hidden="1" outlineLevel="1" x14ac:dyDescent="0.2">
      <c r="A52" s="1" t="s">
        <v>107</v>
      </c>
      <c r="B52" s="2" t="s">
        <v>108</v>
      </c>
      <c r="C52" s="3" t="s">
        <v>109</v>
      </c>
      <c r="E52" s="4">
        <v>-165381.41</v>
      </c>
      <c r="F52" s="4">
        <v>-160656.23000000001</v>
      </c>
      <c r="G52" s="5">
        <f t="shared" si="2"/>
        <v>-4725.179999999993</v>
      </c>
      <c r="H52" s="4">
        <v>-108679.21</v>
      </c>
      <c r="I52" s="4">
        <v>-108679.21</v>
      </c>
      <c r="J52" s="5">
        <f t="shared" si="3"/>
        <v>-56702.2</v>
      </c>
    </row>
    <row r="53" spans="1:10" hidden="1" outlineLevel="1" x14ac:dyDescent="0.2">
      <c r="A53" s="1" t="s">
        <v>110</v>
      </c>
      <c r="B53" s="2" t="s">
        <v>111</v>
      </c>
      <c r="C53" s="3" t="s">
        <v>112</v>
      </c>
      <c r="E53" s="4">
        <v>-5682874.6200000001</v>
      </c>
      <c r="F53" s="4">
        <v>-5657219.4500000002</v>
      </c>
      <c r="G53" s="5">
        <f t="shared" si="2"/>
        <v>-25655.169999999925</v>
      </c>
      <c r="H53" s="4">
        <v>-5372389.6500000004</v>
      </c>
      <c r="I53" s="4">
        <v>-5372389.6500000004</v>
      </c>
      <c r="J53" s="5">
        <f t="shared" si="3"/>
        <v>-310484.96999999974</v>
      </c>
    </row>
    <row r="54" spans="1:10" hidden="1" outlineLevel="1" x14ac:dyDescent="0.2">
      <c r="A54" s="1" t="s">
        <v>113</v>
      </c>
      <c r="B54" s="2" t="s">
        <v>114</v>
      </c>
      <c r="C54" s="3" t="s">
        <v>115</v>
      </c>
      <c r="E54" s="4">
        <v>-1080509.3400000001</v>
      </c>
      <c r="F54" s="4">
        <v>-1078504.79</v>
      </c>
      <c r="G54" s="5">
        <f t="shared" si="2"/>
        <v>-2004.5500000000466</v>
      </c>
      <c r="H54" s="4">
        <v>-1055572.17</v>
      </c>
      <c r="I54" s="4">
        <v>-1055572.17</v>
      </c>
      <c r="J54" s="5">
        <f t="shared" si="3"/>
        <v>-24937.170000000158</v>
      </c>
    </row>
    <row r="55" spans="1:10" hidden="1" outlineLevel="1" x14ac:dyDescent="0.2">
      <c r="A55" s="1" t="s">
        <v>116</v>
      </c>
      <c r="B55" s="2" t="s">
        <v>117</v>
      </c>
      <c r="C55" s="3" t="s">
        <v>118</v>
      </c>
      <c r="E55" s="4">
        <v>-41671.660000000003</v>
      </c>
      <c r="F55" s="4">
        <v>-41671.660000000003</v>
      </c>
      <c r="G55" s="5">
        <f t="shared" si="2"/>
        <v>0</v>
      </c>
      <c r="H55" s="4">
        <v>-41671.660000000003</v>
      </c>
      <c r="I55" s="4">
        <v>-41671.660000000003</v>
      </c>
      <c r="J55" s="5">
        <f t="shared" si="3"/>
        <v>0</v>
      </c>
    </row>
    <row r="56" spans="1:10" hidden="1" outlineLevel="1" x14ac:dyDescent="0.2">
      <c r="A56" s="1" t="s">
        <v>119</v>
      </c>
      <c r="B56" s="2" t="s">
        <v>120</v>
      </c>
      <c r="C56" s="3" t="s">
        <v>121</v>
      </c>
      <c r="E56" s="4">
        <v>-123540.67</v>
      </c>
      <c r="F56" s="4">
        <v>-123416.43000000001</v>
      </c>
      <c r="G56" s="5">
        <f t="shared" si="2"/>
        <v>-124.23999999999069</v>
      </c>
      <c r="H56" s="4">
        <v>-122029.59</v>
      </c>
      <c r="I56" s="4">
        <v>-122029.59</v>
      </c>
      <c r="J56" s="5">
        <f t="shared" si="3"/>
        <v>-1511.0800000000017</v>
      </c>
    </row>
    <row r="57" spans="1:10" hidden="1" outlineLevel="1" x14ac:dyDescent="0.2">
      <c r="A57" s="1" t="s">
        <v>122</v>
      </c>
      <c r="B57" s="2" t="s">
        <v>123</v>
      </c>
      <c r="C57" s="3" t="s">
        <v>124</v>
      </c>
      <c r="E57" s="4">
        <v>0</v>
      </c>
      <c r="F57" s="4">
        <v>0</v>
      </c>
      <c r="G57" s="5">
        <f t="shared" si="2"/>
        <v>0</v>
      </c>
      <c r="H57" s="4">
        <v>11412.49</v>
      </c>
      <c r="I57" s="4">
        <v>11412.49</v>
      </c>
      <c r="J57" s="5">
        <f t="shared" si="3"/>
        <v>-11412.49</v>
      </c>
    </row>
    <row r="58" spans="1:10" collapsed="1" x14ac:dyDescent="0.2">
      <c r="A58" s="1" t="s">
        <v>125</v>
      </c>
      <c r="B58" s="19" t="s">
        <v>126</v>
      </c>
      <c r="C58" s="20"/>
      <c r="D58" s="20"/>
      <c r="E58" s="21">
        <v>5374933.6000000006</v>
      </c>
      <c r="F58" s="21">
        <v>5407442.7400000012</v>
      </c>
      <c r="G58" s="21">
        <f t="shared" si="2"/>
        <v>-32509.140000000596</v>
      </c>
      <c r="H58" s="21">
        <v>5754068.6399999987</v>
      </c>
      <c r="I58" s="21">
        <v>5754068.6399999987</v>
      </c>
      <c r="J58" s="21">
        <f t="shared" si="3"/>
        <v>-379135.03999999817</v>
      </c>
    </row>
    <row r="59" spans="1:10" x14ac:dyDescent="0.2">
      <c r="A59" s="1" t="s">
        <v>127</v>
      </c>
      <c r="B59" s="19" t="s">
        <v>128</v>
      </c>
      <c r="C59" s="20"/>
      <c r="D59" s="20"/>
      <c r="E59" s="21">
        <v>0</v>
      </c>
      <c r="F59" s="21">
        <v>0</v>
      </c>
      <c r="G59" s="21">
        <f t="shared" si="2"/>
        <v>0</v>
      </c>
      <c r="H59" s="21">
        <v>0</v>
      </c>
      <c r="I59" s="21">
        <v>0</v>
      </c>
      <c r="J59" s="21">
        <f t="shared" si="3"/>
        <v>0</v>
      </c>
    </row>
    <row r="60" spans="1:10" x14ac:dyDescent="0.2">
      <c r="A60" s="1" t="s">
        <v>129</v>
      </c>
      <c r="B60" s="19" t="s">
        <v>130</v>
      </c>
      <c r="C60" s="20"/>
      <c r="D60" s="20"/>
      <c r="E60" s="21">
        <v>0</v>
      </c>
      <c r="F60" s="21">
        <v>0</v>
      </c>
      <c r="G60" s="21">
        <f t="shared" si="2"/>
        <v>0</v>
      </c>
      <c r="H60" s="21">
        <v>0</v>
      </c>
      <c r="I60" s="21">
        <v>0</v>
      </c>
      <c r="J60" s="21">
        <f t="shared" si="3"/>
        <v>0</v>
      </c>
    </row>
    <row r="61" spans="1:10" x14ac:dyDescent="0.2">
      <c r="A61" s="1" t="s">
        <v>131</v>
      </c>
      <c r="B61" s="19" t="s">
        <v>132</v>
      </c>
      <c r="C61" s="20"/>
      <c r="D61" s="20"/>
      <c r="E61" s="21">
        <v>0</v>
      </c>
      <c r="F61" s="21">
        <v>0</v>
      </c>
      <c r="G61" s="21">
        <f t="shared" si="2"/>
        <v>0</v>
      </c>
      <c r="H61" s="21">
        <v>0</v>
      </c>
      <c r="I61" s="21">
        <v>0</v>
      </c>
      <c r="J61" s="21">
        <f t="shared" si="3"/>
        <v>0</v>
      </c>
    </row>
    <row r="62" spans="1:10" x14ac:dyDescent="0.2">
      <c r="A62" s="1" t="s">
        <v>133</v>
      </c>
      <c r="B62" s="19" t="s">
        <v>134</v>
      </c>
      <c r="C62" s="20"/>
      <c r="D62" s="20"/>
      <c r="E62" s="21">
        <v>0</v>
      </c>
      <c r="F62" s="21">
        <v>0</v>
      </c>
      <c r="G62" s="21">
        <f t="shared" si="2"/>
        <v>0</v>
      </c>
      <c r="H62" s="21">
        <v>0</v>
      </c>
      <c r="I62" s="21">
        <v>0</v>
      </c>
      <c r="J62" s="21">
        <f t="shared" si="3"/>
        <v>0</v>
      </c>
    </row>
    <row r="63" spans="1:10" x14ac:dyDescent="0.2">
      <c r="A63" s="1" t="s">
        <v>135</v>
      </c>
      <c r="B63" s="19" t="s">
        <v>136</v>
      </c>
      <c r="C63" s="20"/>
      <c r="D63" s="20"/>
      <c r="E63" s="21">
        <v>0</v>
      </c>
      <c r="F63" s="21">
        <v>0</v>
      </c>
      <c r="G63" s="21">
        <f t="shared" si="2"/>
        <v>0</v>
      </c>
      <c r="H63" s="21">
        <v>0</v>
      </c>
      <c r="I63" s="21">
        <v>0</v>
      </c>
      <c r="J63" s="21">
        <f t="shared" si="3"/>
        <v>0</v>
      </c>
    </row>
    <row r="64" spans="1:10" hidden="1" outlineLevel="1" x14ac:dyDescent="0.2">
      <c r="A64" s="1" t="s">
        <v>137</v>
      </c>
      <c r="B64" s="2" t="s">
        <v>138</v>
      </c>
      <c r="C64" s="3" t="s">
        <v>139</v>
      </c>
      <c r="E64" s="4">
        <v>0</v>
      </c>
      <c r="F64" s="4">
        <v>-0.24</v>
      </c>
      <c r="G64" s="5">
        <f t="shared" si="2"/>
        <v>0.24</v>
      </c>
      <c r="H64" s="4">
        <v>-0.24</v>
      </c>
      <c r="I64" s="4">
        <v>-0.24</v>
      </c>
      <c r="J64" s="5">
        <f t="shared" si="3"/>
        <v>0.24</v>
      </c>
    </row>
    <row r="65" spans="1:10" collapsed="1" x14ac:dyDescent="0.2">
      <c r="A65" s="1" t="s">
        <v>140</v>
      </c>
      <c r="B65" s="19" t="s">
        <v>141</v>
      </c>
      <c r="C65" s="20"/>
      <c r="D65" s="20"/>
      <c r="E65" s="21">
        <v>0</v>
      </c>
      <c r="F65" s="21">
        <v>-0.24</v>
      </c>
      <c r="G65" s="21">
        <f t="shared" si="2"/>
        <v>0.24</v>
      </c>
      <c r="H65" s="21">
        <v>-0.24</v>
      </c>
      <c r="I65" s="21">
        <v>-0.24</v>
      </c>
      <c r="J65" s="21">
        <f t="shared" si="3"/>
        <v>0.24</v>
      </c>
    </row>
    <row r="66" spans="1:10" ht="13.5" thickBot="1" x14ac:dyDescent="0.25">
      <c r="A66" s="1" t="s">
        <v>142</v>
      </c>
      <c r="B66" s="26" t="s">
        <v>143</v>
      </c>
      <c r="C66" s="16"/>
      <c r="D66" s="16"/>
      <c r="E66" s="27">
        <v>6317583.4300000016</v>
      </c>
      <c r="F66" s="27">
        <v>6385998.7800000003</v>
      </c>
      <c r="G66" s="28">
        <f t="shared" si="2"/>
        <v>-68415.349999998696</v>
      </c>
      <c r="H66" s="27">
        <v>6312032.3600000013</v>
      </c>
      <c r="I66" s="27">
        <v>6312032.3600000013</v>
      </c>
      <c r="J66" s="28">
        <f t="shared" si="3"/>
        <v>5551.070000000298</v>
      </c>
    </row>
    <row r="67" spans="1:10" ht="13.5" thickTop="1" x14ac:dyDescent="0.2">
      <c r="B67" s="16"/>
      <c r="C67" s="16"/>
      <c r="D67" s="16"/>
      <c r="E67" s="29"/>
      <c r="F67" s="29"/>
      <c r="G67" s="29"/>
      <c r="H67" s="29"/>
      <c r="I67" s="29"/>
      <c r="J67" s="29"/>
    </row>
    <row r="68" spans="1:10" x14ac:dyDescent="0.2">
      <c r="B68" s="16" t="s">
        <v>144</v>
      </c>
      <c r="C68" s="16"/>
      <c r="D68" s="16"/>
      <c r="E68" s="29"/>
      <c r="F68" s="29"/>
      <c r="G68" s="29"/>
      <c r="H68" s="29"/>
      <c r="I68" s="29"/>
      <c r="J68" s="29"/>
    </row>
    <row r="69" spans="1:10" x14ac:dyDescent="0.2">
      <c r="B69" s="16" t="s">
        <v>145</v>
      </c>
      <c r="C69" s="16"/>
      <c r="D69" s="16"/>
      <c r="E69" s="21"/>
      <c r="F69" s="21"/>
      <c r="G69" s="21"/>
      <c r="H69" s="21"/>
      <c r="I69" s="21"/>
      <c r="J69" s="21"/>
    </row>
    <row r="70" spans="1:10" x14ac:dyDescent="0.2">
      <c r="A70" s="1" t="s">
        <v>146</v>
      </c>
      <c r="B70" s="19" t="s">
        <v>147</v>
      </c>
      <c r="C70" s="20"/>
      <c r="D70" s="20"/>
      <c r="E70" s="29">
        <v>0</v>
      </c>
      <c r="F70" s="29">
        <v>0</v>
      </c>
      <c r="G70" s="29">
        <f>+E70-F70</f>
        <v>0</v>
      </c>
      <c r="H70" s="29">
        <v>0</v>
      </c>
      <c r="I70" s="29">
        <v>0</v>
      </c>
      <c r="J70" s="29">
        <f>+E70-I70</f>
        <v>0</v>
      </c>
    </row>
    <row r="71" spans="1:10" x14ac:dyDescent="0.2">
      <c r="A71" s="1" t="s">
        <v>148</v>
      </c>
      <c r="B71" s="19" t="s">
        <v>149</v>
      </c>
      <c r="C71" s="20"/>
      <c r="D71" s="20"/>
      <c r="E71" s="29">
        <v>0</v>
      </c>
      <c r="F71" s="29">
        <v>0</v>
      </c>
      <c r="G71" s="29"/>
      <c r="H71" s="29">
        <v>0</v>
      </c>
      <c r="I71" s="29">
        <v>0</v>
      </c>
      <c r="J71" s="29"/>
    </row>
    <row r="72" spans="1:10" hidden="1" outlineLevel="1" x14ac:dyDescent="0.2">
      <c r="A72" s="1" t="s">
        <v>150</v>
      </c>
      <c r="B72" s="2" t="s">
        <v>151</v>
      </c>
      <c r="C72" s="3" t="s">
        <v>152</v>
      </c>
      <c r="E72" s="4">
        <v>255397.31</v>
      </c>
      <c r="F72" s="4">
        <v>249098.11000000002</v>
      </c>
      <c r="G72" s="5">
        <f t="shared" ref="G72:G104" si="4">+E72-F72</f>
        <v>6299.1999999999825</v>
      </c>
      <c r="H72" s="4">
        <v>249098.11000000002</v>
      </c>
      <c r="I72" s="4">
        <v>249098.11000000002</v>
      </c>
      <c r="J72" s="5">
        <f t="shared" ref="J72:J104" si="5">+E72-I72</f>
        <v>6299.1999999999825</v>
      </c>
    </row>
    <row r="73" spans="1:10" collapsed="1" x14ac:dyDescent="0.2">
      <c r="A73" s="1" t="s">
        <v>153</v>
      </c>
      <c r="B73" s="19" t="s">
        <v>154</v>
      </c>
      <c r="C73" s="20"/>
      <c r="D73" s="20"/>
      <c r="E73" s="21">
        <v>255397.31</v>
      </c>
      <c r="F73" s="21">
        <v>249098.11000000002</v>
      </c>
      <c r="G73" s="21">
        <f t="shared" si="4"/>
        <v>6299.1999999999825</v>
      </c>
      <c r="H73" s="21">
        <v>249098.11000000002</v>
      </c>
      <c r="I73" s="21">
        <v>249098.11000000002</v>
      </c>
      <c r="J73" s="21">
        <f t="shared" si="5"/>
        <v>6299.1999999999825</v>
      </c>
    </row>
    <row r="74" spans="1:10" x14ac:dyDescent="0.2">
      <c r="A74" s="1" t="s">
        <v>155</v>
      </c>
      <c r="B74" s="19" t="s">
        <v>156</v>
      </c>
      <c r="C74" s="20"/>
      <c r="D74" s="20"/>
      <c r="E74" s="21">
        <v>0</v>
      </c>
      <c r="F74" s="21">
        <v>0</v>
      </c>
      <c r="G74" s="21">
        <f t="shared" si="4"/>
        <v>0</v>
      </c>
      <c r="H74" s="21">
        <v>0</v>
      </c>
      <c r="I74" s="21">
        <v>0</v>
      </c>
      <c r="J74" s="21">
        <f t="shared" si="5"/>
        <v>0</v>
      </c>
    </row>
    <row r="75" spans="1:10" x14ac:dyDescent="0.2">
      <c r="A75" s="1" t="s">
        <v>157</v>
      </c>
      <c r="B75" s="19" t="s">
        <v>158</v>
      </c>
      <c r="C75" s="20"/>
      <c r="D75" s="20"/>
      <c r="E75" s="21">
        <v>0</v>
      </c>
      <c r="F75" s="21">
        <v>0</v>
      </c>
      <c r="G75" s="21">
        <f t="shared" si="4"/>
        <v>0</v>
      </c>
      <c r="H75" s="21">
        <v>0</v>
      </c>
      <c r="I75" s="21">
        <v>0</v>
      </c>
      <c r="J75" s="21">
        <f t="shared" si="5"/>
        <v>0</v>
      </c>
    </row>
    <row r="76" spans="1:10" hidden="1" outlineLevel="1" x14ac:dyDescent="0.2">
      <c r="A76" s="1" t="s">
        <v>159</v>
      </c>
      <c r="B76" s="2" t="s">
        <v>160</v>
      </c>
      <c r="C76" s="3" t="s">
        <v>161</v>
      </c>
      <c r="E76" s="4">
        <v>12642.960000000001</v>
      </c>
      <c r="F76" s="4">
        <v>18549.07</v>
      </c>
      <c r="G76" s="5">
        <f t="shared" si="4"/>
        <v>-5906.1099999999988</v>
      </c>
      <c r="H76" s="4">
        <v>9983.67</v>
      </c>
      <c r="I76" s="4">
        <v>9983.67</v>
      </c>
      <c r="J76" s="5">
        <f t="shared" si="5"/>
        <v>2659.2900000000009</v>
      </c>
    </row>
    <row r="77" spans="1:10" hidden="1" outlineLevel="1" x14ac:dyDescent="0.2">
      <c r="A77" s="1" t="s">
        <v>162</v>
      </c>
      <c r="B77" s="2" t="s">
        <v>163</v>
      </c>
      <c r="C77" s="3" t="s">
        <v>164</v>
      </c>
      <c r="E77" s="4">
        <v>-34884.57</v>
      </c>
      <c r="F77" s="4">
        <v>-24112.37</v>
      </c>
      <c r="G77" s="5">
        <f t="shared" si="4"/>
        <v>-10772.2</v>
      </c>
      <c r="H77" s="4">
        <v>-73686.930000000008</v>
      </c>
      <c r="I77" s="4">
        <v>-73686.930000000008</v>
      </c>
      <c r="J77" s="5">
        <f t="shared" si="5"/>
        <v>38802.360000000008</v>
      </c>
    </row>
    <row r="78" spans="1:10" hidden="1" outlineLevel="1" x14ac:dyDescent="0.2">
      <c r="A78" s="1" t="s">
        <v>165</v>
      </c>
      <c r="B78" s="2" t="s">
        <v>166</v>
      </c>
      <c r="C78" s="3" t="s">
        <v>167</v>
      </c>
      <c r="E78" s="4">
        <v>146664.97</v>
      </c>
      <c r="F78" s="4">
        <v>5415.25</v>
      </c>
      <c r="G78" s="5">
        <f t="shared" si="4"/>
        <v>141249.72</v>
      </c>
      <c r="H78" s="4">
        <v>142612.15</v>
      </c>
      <c r="I78" s="4">
        <v>142612.15</v>
      </c>
      <c r="J78" s="5">
        <f t="shared" si="5"/>
        <v>4052.820000000007</v>
      </c>
    </row>
    <row r="79" spans="1:10" hidden="1" outlineLevel="1" x14ac:dyDescent="0.2">
      <c r="A79" s="1" t="s">
        <v>168</v>
      </c>
      <c r="B79" s="2" t="s">
        <v>169</v>
      </c>
      <c r="C79" s="3" t="s">
        <v>170</v>
      </c>
      <c r="E79" s="4">
        <v>179561.85</v>
      </c>
      <c r="F79" s="4">
        <v>135915.9</v>
      </c>
      <c r="G79" s="5">
        <f t="shared" si="4"/>
        <v>43645.950000000012</v>
      </c>
      <c r="H79" s="4">
        <v>179691.22</v>
      </c>
      <c r="I79" s="4">
        <v>179691.22</v>
      </c>
      <c r="J79" s="5">
        <f t="shared" si="5"/>
        <v>-129.36999999999534</v>
      </c>
    </row>
    <row r="80" spans="1:10" hidden="1" outlineLevel="1" x14ac:dyDescent="0.2">
      <c r="A80" s="1" t="s">
        <v>171</v>
      </c>
      <c r="B80" s="2" t="s">
        <v>172</v>
      </c>
      <c r="C80" s="3" t="s">
        <v>173</v>
      </c>
      <c r="E80" s="4">
        <v>52019.56</v>
      </c>
      <c r="F80" s="4">
        <v>54785.37</v>
      </c>
      <c r="G80" s="5">
        <f t="shared" si="4"/>
        <v>-2765.8100000000049</v>
      </c>
      <c r="H80" s="4">
        <v>56074.3</v>
      </c>
      <c r="I80" s="4">
        <v>56074.3</v>
      </c>
      <c r="J80" s="5">
        <f t="shared" si="5"/>
        <v>-4054.7400000000052</v>
      </c>
    </row>
    <row r="81" spans="1:10" hidden="1" outlineLevel="1" x14ac:dyDescent="0.2">
      <c r="A81" s="1" t="s">
        <v>174</v>
      </c>
      <c r="B81" s="2" t="s">
        <v>175</v>
      </c>
      <c r="C81" s="3" t="s">
        <v>176</v>
      </c>
      <c r="E81" s="4">
        <v>125000</v>
      </c>
      <c r="F81" s="4">
        <v>125000</v>
      </c>
      <c r="G81" s="5">
        <f t="shared" si="4"/>
        <v>0</v>
      </c>
      <c r="H81" s="4">
        <v>0</v>
      </c>
      <c r="I81" s="4">
        <v>0</v>
      </c>
      <c r="J81" s="5">
        <f t="shared" si="5"/>
        <v>125000</v>
      </c>
    </row>
    <row r="82" spans="1:10" hidden="1" outlineLevel="1" x14ac:dyDescent="0.2">
      <c r="A82" s="1" t="s">
        <v>177</v>
      </c>
      <c r="B82" s="2" t="s">
        <v>178</v>
      </c>
      <c r="C82" s="3" t="s">
        <v>179</v>
      </c>
      <c r="E82" s="4">
        <v>-0.01</v>
      </c>
      <c r="F82" s="4">
        <v>-0.01</v>
      </c>
      <c r="G82" s="5">
        <f t="shared" si="4"/>
        <v>0</v>
      </c>
      <c r="H82" s="4">
        <v>0</v>
      </c>
      <c r="I82" s="4">
        <v>0</v>
      </c>
      <c r="J82" s="5">
        <f t="shared" si="5"/>
        <v>-0.01</v>
      </c>
    </row>
    <row r="83" spans="1:10" hidden="1" outlineLevel="1" x14ac:dyDescent="0.2">
      <c r="A83" s="1" t="s">
        <v>180</v>
      </c>
      <c r="B83" s="2" t="s">
        <v>181</v>
      </c>
      <c r="C83" s="3" t="s">
        <v>182</v>
      </c>
      <c r="E83" s="4">
        <v>58770.01</v>
      </c>
      <c r="F83" s="4">
        <v>47824.6</v>
      </c>
      <c r="G83" s="5">
        <f t="shared" si="4"/>
        <v>10945.410000000003</v>
      </c>
      <c r="H83" s="4">
        <v>90164.57</v>
      </c>
      <c r="I83" s="4">
        <v>90164.57</v>
      </c>
      <c r="J83" s="5">
        <f t="shared" si="5"/>
        <v>-31394.560000000005</v>
      </c>
    </row>
    <row r="84" spans="1:10" hidden="1" outlineLevel="1" x14ac:dyDescent="0.2">
      <c r="A84" s="1" t="s">
        <v>183</v>
      </c>
      <c r="B84" s="2" t="s">
        <v>184</v>
      </c>
      <c r="C84" s="3" t="s">
        <v>185</v>
      </c>
      <c r="E84" s="4">
        <v>65359.9</v>
      </c>
      <c r="F84" s="4">
        <v>65359.9</v>
      </c>
      <c r="G84" s="5">
        <f t="shared" si="4"/>
        <v>0</v>
      </c>
      <c r="H84" s="4">
        <v>0</v>
      </c>
      <c r="I84" s="4">
        <v>0</v>
      </c>
      <c r="J84" s="5">
        <f t="shared" si="5"/>
        <v>65359.9</v>
      </c>
    </row>
    <row r="85" spans="1:10" hidden="1" outlineLevel="1" x14ac:dyDescent="0.2">
      <c r="A85" s="1" t="s">
        <v>186</v>
      </c>
      <c r="B85" s="2" t="s">
        <v>187</v>
      </c>
      <c r="C85" s="3" t="s">
        <v>188</v>
      </c>
      <c r="E85" s="4">
        <v>1613.53</v>
      </c>
      <c r="F85" s="4">
        <v>1544.0900000000001</v>
      </c>
      <c r="G85" s="5">
        <f t="shared" si="4"/>
        <v>69.439999999999827</v>
      </c>
      <c r="H85" s="4">
        <v>1544.0900000000001</v>
      </c>
      <c r="I85" s="4">
        <v>1544.0900000000001</v>
      </c>
      <c r="J85" s="5">
        <f t="shared" si="5"/>
        <v>69.439999999999827</v>
      </c>
    </row>
    <row r="86" spans="1:10" collapsed="1" x14ac:dyDescent="0.2">
      <c r="A86" s="1" t="s">
        <v>189</v>
      </c>
      <c r="B86" s="19" t="s">
        <v>190</v>
      </c>
      <c r="C86" s="20"/>
      <c r="D86" s="20"/>
      <c r="E86" s="21">
        <v>606748.19999999995</v>
      </c>
      <c r="F86" s="21">
        <v>430281.80000000005</v>
      </c>
      <c r="G86" s="21">
        <f t="shared" si="4"/>
        <v>176466.39999999991</v>
      </c>
      <c r="H86" s="21">
        <v>406383.06999999995</v>
      </c>
      <c r="I86" s="21">
        <v>406383.06999999995</v>
      </c>
      <c r="J86" s="21">
        <f t="shared" si="5"/>
        <v>200365.13</v>
      </c>
    </row>
    <row r="87" spans="1:10" hidden="1" outlineLevel="1" x14ac:dyDescent="0.2">
      <c r="A87" s="1" t="s">
        <v>191</v>
      </c>
      <c r="B87" s="2" t="s">
        <v>192</v>
      </c>
      <c r="C87" s="3" t="s">
        <v>193</v>
      </c>
      <c r="E87" s="4">
        <v>78643.09</v>
      </c>
      <c r="F87" s="4">
        <v>201116.83000000002</v>
      </c>
      <c r="G87" s="5">
        <f t="shared" si="4"/>
        <v>-122473.74000000002</v>
      </c>
      <c r="H87" s="4">
        <v>63689.810000000005</v>
      </c>
      <c r="I87" s="4">
        <v>63689.810000000005</v>
      </c>
      <c r="J87" s="5">
        <f t="shared" si="5"/>
        <v>14953.279999999992</v>
      </c>
    </row>
    <row r="88" spans="1:10" hidden="1" outlineLevel="1" x14ac:dyDescent="0.2">
      <c r="A88" s="1" t="s">
        <v>194</v>
      </c>
      <c r="B88" s="2" t="s">
        <v>195</v>
      </c>
      <c r="C88" s="3" t="s">
        <v>196</v>
      </c>
      <c r="E88" s="4">
        <v>96619.37</v>
      </c>
      <c r="F88" s="4">
        <v>98172.45</v>
      </c>
      <c r="G88" s="5">
        <f t="shared" si="4"/>
        <v>-1553.0800000000017</v>
      </c>
      <c r="H88" s="4">
        <v>102668.40000000001</v>
      </c>
      <c r="I88" s="4">
        <v>102668.40000000001</v>
      </c>
      <c r="J88" s="5">
        <f t="shared" si="5"/>
        <v>-6049.0300000000134</v>
      </c>
    </row>
    <row r="89" spans="1:10" hidden="1" outlineLevel="1" x14ac:dyDescent="0.2">
      <c r="A89" s="1" t="s">
        <v>197</v>
      </c>
      <c r="B89" s="2" t="s">
        <v>198</v>
      </c>
      <c r="C89" s="3" t="s">
        <v>199</v>
      </c>
      <c r="E89" s="4">
        <v>15467</v>
      </c>
      <c r="F89" s="4">
        <v>15467</v>
      </c>
      <c r="G89" s="5">
        <f t="shared" si="4"/>
        <v>0</v>
      </c>
      <c r="H89" s="4">
        <v>15467</v>
      </c>
      <c r="I89" s="4">
        <v>15467</v>
      </c>
      <c r="J89" s="5">
        <f t="shared" si="5"/>
        <v>0</v>
      </c>
    </row>
    <row r="90" spans="1:10" collapsed="1" x14ac:dyDescent="0.2">
      <c r="A90" s="1" t="s">
        <v>200</v>
      </c>
      <c r="B90" s="19" t="s">
        <v>201</v>
      </c>
      <c r="C90" s="20"/>
      <c r="D90" s="20"/>
      <c r="E90" s="29">
        <v>190729.46</v>
      </c>
      <c r="F90" s="29">
        <v>314756.28000000003</v>
      </c>
      <c r="G90" s="29">
        <f t="shared" si="4"/>
        <v>-124026.82000000004</v>
      </c>
      <c r="H90" s="29">
        <v>181825.21000000002</v>
      </c>
      <c r="I90" s="29">
        <v>181825.21000000002</v>
      </c>
      <c r="J90" s="29">
        <f t="shared" si="5"/>
        <v>8904.2499999999709</v>
      </c>
    </row>
    <row r="91" spans="1:10" x14ac:dyDescent="0.2">
      <c r="A91" s="1" t="s">
        <v>202</v>
      </c>
      <c r="B91" s="19" t="s">
        <v>203</v>
      </c>
      <c r="C91" s="20"/>
      <c r="D91" s="20"/>
      <c r="E91" s="29">
        <v>0</v>
      </c>
      <c r="F91" s="29">
        <v>0</v>
      </c>
      <c r="G91" s="29">
        <f t="shared" si="4"/>
        <v>0</v>
      </c>
      <c r="H91" s="29">
        <v>0</v>
      </c>
      <c r="I91" s="29">
        <v>0</v>
      </c>
      <c r="J91" s="29">
        <f t="shared" si="5"/>
        <v>0</v>
      </c>
    </row>
    <row r="92" spans="1:10" x14ac:dyDescent="0.2">
      <c r="A92" s="1" t="s">
        <v>204</v>
      </c>
      <c r="B92" s="19" t="s">
        <v>205</v>
      </c>
      <c r="C92" s="20"/>
      <c r="D92" s="20"/>
      <c r="E92" s="29">
        <v>0</v>
      </c>
      <c r="F92" s="29">
        <v>0</v>
      </c>
      <c r="G92" s="29">
        <f t="shared" si="4"/>
        <v>0</v>
      </c>
      <c r="H92" s="29">
        <v>0</v>
      </c>
      <c r="I92" s="29">
        <v>0</v>
      </c>
      <c r="J92" s="29">
        <f t="shared" si="5"/>
        <v>0</v>
      </c>
    </row>
    <row r="93" spans="1:10" x14ac:dyDescent="0.2">
      <c r="A93" s="1" t="s">
        <v>206</v>
      </c>
      <c r="B93" s="19" t="s">
        <v>207</v>
      </c>
      <c r="C93" s="20"/>
      <c r="D93" s="20"/>
      <c r="E93" s="29">
        <v>0</v>
      </c>
      <c r="F93" s="29">
        <v>0</v>
      </c>
      <c r="G93" s="29">
        <f t="shared" si="4"/>
        <v>0</v>
      </c>
      <c r="H93" s="29">
        <v>0</v>
      </c>
      <c r="I93" s="29">
        <v>0</v>
      </c>
      <c r="J93" s="29">
        <f t="shared" si="5"/>
        <v>0</v>
      </c>
    </row>
    <row r="94" spans="1:10" x14ac:dyDescent="0.2">
      <c r="A94" s="1" t="s">
        <v>208</v>
      </c>
      <c r="B94" s="19" t="s">
        <v>209</v>
      </c>
      <c r="C94" s="20"/>
      <c r="D94" s="20"/>
      <c r="E94" s="23">
        <v>0</v>
      </c>
      <c r="F94" s="23">
        <v>0</v>
      </c>
      <c r="G94" s="23">
        <f t="shared" si="4"/>
        <v>0</v>
      </c>
      <c r="H94" s="23">
        <v>0</v>
      </c>
      <c r="I94" s="23">
        <v>0</v>
      </c>
      <c r="J94" s="23">
        <f t="shared" si="5"/>
        <v>0</v>
      </c>
    </row>
    <row r="95" spans="1:10" x14ac:dyDescent="0.2">
      <c r="A95" s="1" t="s">
        <v>210</v>
      </c>
      <c r="B95" s="22" t="s">
        <v>211</v>
      </c>
      <c r="C95" s="20"/>
      <c r="D95" s="20"/>
      <c r="E95" s="29">
        <v>1052874.97</v>
      </c>
      <c r="F95" s="29">
        <v>994136.19000000006</v>
      </c>
      <c r="G95" s="29">
        <f t="shared" si="4"/>
        <v>58738.779999999912</v>
      </c>
      <c r="H95" s="29">
        <v>837306.39</v>
      </c>
      <c r="I95" s="29">
        <v>837306.39</v>
      </c>
      <c r="J95" s="29">
        <f t="shared" si="5"/>
        <v>215568.57999999996</v>
      </c>
    </row>
    <row r="96" spans="1:10" hidden="1" outlineLevel="1" x14ac:dyDescent="0.2">
      <c r="A96" s="1" t="s">
        <v>212</v>
      </c>
      <c r="B96" s="2" t="s">
        <v>213</v>
      </c>
      <c r="C96" s="3" t="s">
        <v>214</v>
      </c>
      <c r="E96" s="4">
        <v>9645396.8200000003</v>
      </c>
      <c r="F96" s="4">
        <v>9672692.6199999992</v>
      </c>
      <c r="G96" s="5">
        <f t="shared" si="4"/>
        <v>-27295.799999998882</v>
      </c>
      <c r="H96" s="4">
        <v>9900794.1199999992</v>
      </c>
      <c r="I96" s="4">
        <v>9900794.1199999992</v>
      </c>
      <c r="J96" s="5">
        <f t="shared" si="5"/>
        <v>-255397.29999999888</v>
      </c>
    </row>
    <row r="97" spans="1:10" collapsed="1" x14ac:dyDescent="0.2">
      <c r="A97" s="1" t="s">
        <v>215</v>
      </c>
      <c r="B97" s="19" t="s">
        <v>216</v>
      </c>
      <c r="C97" s="20"/>
      <c r="D97" s="20"/>
      <c r="E97" s="29">
        <v>9645396.8200000003</v>
      </c>
      <c r="F97" s="29">
        <v>9672692.6199999992</v>
      </c>
      <c r="G97" s="29">
        <f t="shared" si="4"/>
        <v>-27295.799999998882</v>
      </c>
      <c r="H97" s="29">
        <v>9900794.1199999992</v>
      </c>
      <c r="I97" s="29">
        <v>9900794.1199999992</v>
      </c>
      <c r="J97" s="29">
        <f t="shared" si="5"/>
        <v>-255397.29999999888</v>
      </c>
    </row>
    <row r="98" spans="1:10" x14ac:dyDescent="0.2">
      <c r="A98" s="1" t="s">
        <v>217</v>
      </c>
      <c r="B98" s="19" t="s">
        <v>218</v>
      </c>
      <c r="C98" s="20"/>
      <c r="D98" s="20"/>
      <c r="E98" s="7">
        <v>0</v>
      </c>
      <c r="F98" s="7">
        <v>0</v>
      </c>
      <c r="G98" s="7">
        <f t="shared" si="4"/>
        <v>0</v>
      </c>
      <c r="H98" s="7">
        <v>0</v>
      </c>
      <c r="I98" s="7">
        <v>0</v>
      </c>
      <c r="J98" s="7">
        <f t="shared" si="5"/>
        <v>0</v>
      </c>
    </row>
    <row r="99" spans="1:10" x14ac:dyDescent="0.2">
      <c r="A99" s="1" t="s">
        <v>219</v>
      </c>
      <c r="B99" s="19" t="s">
        <v>220</v>
      </c>
      <c r="C99" s="20"/>
      <c r="D99" s="20"/>
      <c r="E99" s="7">
        <v>0</v>
      </c>
      <c r="F99" s="7">
        <v>0</v>
      </c>
      <c r="G99" s="7">
        <f t="shared" si="4"/>
        <v>0</v>
      </c>
      <c r="H99" s="7">
        <v>0</v>
      </c>
      <c r="I99" s="7">
        <v>0</v>
      </c>
      <c r="J99" s="7">
        <f t="shared" si="5"/>
        <v>0</v>
      </c>
    </row>
    <row r="100" spans="1:10" x14ac:dyDescent="0.2">
      <c r="A100" s="1" t="s">
        <v>221</v>
      </c>
      <c r="B100" s="19" t="s">
        <v>222</v>
      </c>
      <c r="C100" s="20"/>
      <c r="D100" s="20"/>
      <c r="E100" s="7">
        <v>0</v>
      </c>
      <c r="F100" s="7">
        <v>0</v>
      </c>
      <c r="G100" s="7">
        <f t="shared" si="4"/>
        <v>0</v>
      </c>
      <c r="H100" s="7">
        <v>0</v>
      </c>
      <c r="I100" s="7">
        <v>0</v>
      </c>
      <c r="J100" s="7">
        <f t="shared" si="5"/>
        <v>0</v>
      </c>
    </row>
    <row r="101" spans="1:10" x14ac:dyDescent="0.2">
      <c r="A101" s="1" t="s">
        <v>223</v>
      </c>
      <c r="B101" s="19" t="s">
        <v>224</v>
      </c>
      <c r="C101" s="20"/>
      <c r="D101" s="20"/>
      <c r="E101" s="7">
        <v>0</v>
      </c>
      <c r="F101" s="7">
        <v>0</v>
      </c>
      <c r="G101" s="7">
        <f t="shared" si="4"/>
        <v>0</v>
      </c>
      <c r="H101" s="7">
        <v>0</v>
      </c>
      <c r="I101" s="7">
        <v>0</v>
      </c>
      <c r="J101" s="7">
        <f t="shared" si="5"/>
        <v>0</v>
      </c>
    </row>
    <row r="102" spans="1:10" hidden="1" outlineLevel="1" x14ac:dyDescent="0.2">
      <c r="A102" s="1" t="s">
        <v>225</v>
      </c>
      <c r="B102" s="2" t="s">
        <v>226</v>
      </c>
      <c r="C102" s="3" t="s">
        <v>227</v>
      </c>
      <c r="E102" s="4">
        <v>2440442.12</v>
      </c>
      <c r="F102" s="4">
        <v>2440442.12</v>
      </c>
      <c r="G102" s="5">
        <f t="shared" si="4"/>
        <v>0</v>
      </c>
      <c r="H102" s="4">
        <v>2440442.12</v>
      </c>
      <c r="I102" s="4">
        <v>2440442.12</v>
      </c>
      <c r="J102" s="5">
        <f t="shared" si="5"/>
        <v>0</v>
      </c>
    </row>
    <row r="103" spans="1:10" collapsed="1" x14ac:dyDescent="0.2">
      <c r="A103" s="1" t="s">
        <v>228</v>
      </c>
      <c r="B103" s="19" t="s">
        <v>229</v>
      </c>
      <c r="C103" s="20"/>
      <c r="D103" s="20"/>
      <c r="E103" s="7">
        <v>2440442.12</v>
      </c>
      <c r="F103" s="7">
        <v>2440442.12</v>
      </c>
      <c r="G103" s="7">
        <f t="shared" si="4"/>
        <v>0</v>
      </c>
      <c r="H103" s="7">
        <v>2440442.12</v>
      </c>
      <c r="I103" s="7">
        <v>2440442.12</v>
      </c>
      <c r="J103" s="7">
        <f t="shared" si="5"/>
        <v>0</v>
      </c>
    </row>
    <row r="104" spans="1:10" x14ac:dyDescent="0.2">
      <c r="A104" s="1" t="s">
        <v>230</v>
      </c>
      <c r="B104" s="16" t="s">
        <v>231</v>
      </c>
      <c r="C104" s="16"/>
      <c r="D104" s="16"/>
      <c r="E104" s="30">
        <v>13138713.910000002</v>
      </c>
      <c r="F104" s="30">
        <v>13107270.929999998</v>
      </c>
      <c r="G104" s="30">
        <f t="shared" si="4"/>
        <v>31442.980000004172</v>
      </c>
      <c r="H104" s="30">
        <v>13178542.629999999</v>
      </c>
      <c r="I104" s="30">
        <v>13178542.629999999</v>
      </c>
      <c r="J104" s="30">
        <f t="shared" si="5"/>
        <v>-39828.719999996945</v>
      </c>
    </row>
    <row r="105" spans="1:10" x14ac:dyDescent="0.2">
      <c r="B105" s="20"/>
      <c r="C105" s="20"/>
      <c r="D105" s="20"/>
    </row>
    <row r="106" spans="1:10" ht="15" x14ac:dyDescent="0.25">
      <c r="A106"/>
      <c r="B106" s="16" t="s">
        <v>232</v>
      </c>
      <c r="C106" s="16"/>
      <c r="D106" s="16"/>
      <c r="E106"/>
      <c r="F106"/>
      <c r="H106"/>
      <c r="I106"/>
    </row>
    <row r="107" spans="1:10" hidden="1" outlineLevel="1" x14ac:dyDescent="0.2">
      <c r="A107" s="1" t="s">
        <v>233</v>
      </c>
      <c r="B107" s="2" t="s">
        <v>234</v>
      </c>
      <c r="C107" s="3" t="s">
        <v>235</v>
      </c>
      <c r="E107" s="4">
        <v>-6866510.2699999996</v>
      </c>
      <c r="F107" s="4">
        <v>-6866510.2699999996</v>
      </c>
      <c r="G107" s="5">
        <f t="shared" ref="G107:G115" si="6">+E107-F107</f>
        <v>0</v>
      </c>
      <c r="H107" s="4">
        <v>-6077365.4800000004</v>
      </c>
      <c r="I107" s="4">
        <v>-6077365.4800000004</v>
      </c>
      <c r="J107" s="5">
        <f t="shared" ref="J107:J115" si="7">+E107-I107</f>
        <v>-789144.78999999911</v>
      </c>
    </row>
    <row r="108" spans="1:10" hidden="1" outlineLevel="1" collapsed="1" x14ac:dyDescent="0.2">
      <c r="A108" s="1" t="s">
        <v>236</v>
      </c>
      <c r="B108" s="22" t="s">
        <v>237</v>
      </c>
      <c r="C108" s="31"/>
      <c r="D108" s="16"/>
      <c r="E108" s="7">
        <v>-6866510.2699999996</v>
      </c>
      <c r="F108" s="7">
        <v>-6866510.2699999996</v>
      </c>
      <c r="G108" s="7">
        <f t="shared" si="6"/>
        <v>0</v>
      </c>
      <c r="H108" s="7">
        <v>-6077365.4800000004</v>
      </c>
      <c r="I108" s="7">
        <v>-6077365.4800000004</v>
      </c>
      <c r="J108" s="7">
        <f t="shared" si="7"/>
        <v>-789144.78999999911</v>
      </c>
    </row>
    <row r="109" spans="1:10" s="3" customFormat="1" hidden="1" outlineLevel="1" x14ac:dyDescent="0.2">
      <c r="A109" s="1" t="s">
        <v>238</v>
      </c>
      <c r="B109" s="22" t="s">
        <v>239</v>
      </c>
      <c r="C109" s="31"/>
      <c r="D109" s="32"/>
      <c r="E109" s="5">
        <v>45379.789999999703</v>
      </c>
      <c r="F109" s="5">
        <v>145238.11999999936</v>
      </c>
      <c r="G109" s="5">
        <f t="shared" si="6"/>
        <v>-99858.329999999653</v>
      </c>
      <c r="H109" s="5">
        <v>-789144.79000000097</v>
      </c>
      <c r="I109" s="5">
        <v>-789144.79000000085</v>
      </c>
      <c r="J109" s="5">
        <f t="shared" si="7"/>
        <v>834524.58000000054</v>
      </c>
    </row>
    <row r="110" spans="1:10" collapsed="1" x14ac:dyDescent="0.2">
      <c r="A110" s="1" t="s">
        <v>240</v>
      </c>
      <c r="B110" s="19" t="s">
        <v>237</v>
      </c>
      <c r="C110" s="20"/>
      <c r="D110" s="20"/>
      <c r="E110" s="7">
        <v>-6821130.4800000004</v>
      </c>
      <c r="F110" s="7">
        <v>-6721272.1499999994</v>
      </c>
      <c r="G110" s="7">
        <f t="shared" si="6"/>
        <v>-99858.330000001006</v>
      </c>
      <c r="H110" s="7">
        <v>-6866510.2700000005</v>
      </c>
      <c r="I110" s="7">
        <v>-6866510.2700000005</v>
      </c>
      <c r="J110" s="7">
        <f t="shared" si="7"/>
        <v>45379.790000000037</v>
      </c>
    </row>
    <row r="111" spans="1:10" x14ac:dyDescent="0.2">
      <c r="A111" s="1" t="s">
        <v>241</v>
      </c>
      <c r="B111" s="19" t="s">
        <v>242</v>
      </c>
      <c r="C111" s="20"/>
      <c r="D111" s="20"/>
      <c r="E111" s="7">
        <v>0</v>
      </c>
      <c r="F111" s="7">
        <v>0</v>
      </c>
      <c r="G111" s="7">
        <f t="shared" si="6"/>
        <v>0</v>
      </c>
      <c r="H111" s="7">
        <v>0</v>
      </c>
      <c r="I111" s="7">
        <v>0</v>
      </c>
      <c r="J111" s="7">
        <f t="shared" si="7"/>
        <v>0</v>
      </c>
    </row>
    <row r="112" spans="1:10" x14ac:dyDescent="0.2">
      <c r="A112" s="1" t="s">
        <v>243</v>
      </c>
      <c r="B112" s="19" t="s">
        <v>244</v>
      </c>
      <c r="C112" s="20"/>
      <c r="D112" s="20"/>
      <c r="E112" s="7">
        <v>0</v>
      </c>
      <c r="F112" s="7">
        <v>0</v>
      </c>
      <c r="G112" s="7">
        <f t="shared" si="6"/>
        <v>0</v>
      </c>
      <c r="H112" s="7">
        <v>0</v>
      </c>
      <c r="I112" s="7">
        <v>0</v>
      </c>
      <c r="J112" s="7">
        <f t="shared" si="7"/>
        <v>0</v>
      </c>
    </row>
    <row r="113" spans="1:12" x14ac:dyDescent="0.2">
      <c r="A113" s="1" t="s">
        <v>245</v>
      </c>
      <c r="B113" s="19" t="s">
        <v>246</v>
      </c>
      <c r="C113" s="20"/>
      <c r="D113" s="20"/>
      <c r="E113" s="7">
        <v>0</v>
      </c>
      <c r="F113" s="7">
        <v>0</v>
      </c>
      <c r="G113" s="7">
        <f t="shared" si="6"/>
        <v>0</v>
      </c>
      <c r="H113" s="7">
        <v>0</v>
      </c>
      <c r="I113" s="7">
        <v>0</v>
      </c>
      <c r="J113" s="7">
        <f t="shared" si="7"/>
        <v>0</v>
      </c>
    </row>
    <row r="114" spans="1:12" x14ac:dyDescent="0.2">
      <c r="A114" s="1" t="s">
        <v>247</v>
      </c>
      <c r="B114" s="33" t="s">
        <v>248</v>
      </c>
      <c r="C114" s="16"/>
      <c r="D114" s="16"/>
      <c r="E114" s="30">
        <v>-6821130.4800000004</v>
      </c>
      <c r="F114" s="30">
        <v>-6721272.1499999994</v>
      </c>
      <c r="G114" s="30">
        <f t="shared" si="6"/>
        <v>-99858.330000001006</v>
      </c>
      <c r="H114" s="30">
        <v>-6866510.2700000005</v>
      </c>
      <c r="I114" s="30">
        <v>-6866510.2700000005</v>
      </c>
      <c r="J114" s="30">
        <f t="shared" si="7"/>
        <v>45379.790000000037</v>
      </c>
    </row>
    <row r="115" spans="1:12" ht="13.5" thickBot="1" x14ac:dyDescent="0.25">
      <c r="A115" s="1" t="s">
        <v>249</v>
      </c>
      <c r="B115" s="26" t="s">
        <v>250</v>
      </c>
      <c r="C115" s="16"/>
      <c r="D115" s="16"/>
      <c r="E115" s="27">
        <v>6317583.4299999997</v>
      </c>
      <c r="F115" s="27">
        <v>6385998.7800000021</v>
      </c>
      <c r="G115" s="28">
        <f t="shared" si="6"/>
        <v>-68415.350000002421</v>
      </c>
      <c r="H115" s="27">
        <v>6312032.3599999966</v>
      </c>
      <c r="I115" s="27">
        <v>6312032.3599999966</v>
      </c>
      <c r="J115" s="28">
        <f t="shared" si="7"/>
        <v>5551.070000003092</v>
      </c>
    </row>
    <row r="116" spans="1:12" ht="13.5" thickTop="1" x14ac:dyDescent="0.2"/>
    <row r="117" spans="1:12" hidden="1" outlineLevel="1" x14ac:dyDescent="0.2">
      <c r="C117" s="1" t="s">
        <v>251</v>
      </c>
    </row>
    <row r="118" spans="1:12" hidden="1" outlineLevel="1" x14ac:dyDescent="0.2">
      <c r="C118" s="24" t="s">
        <v>252</v>
      </c>
      <c r="E118" s="7">
        <f>ROUND(+E16+E17+E18+E23+E31+E32+E33+E34+E35+E38+E41+E42+E43+E44+E58+E59+E60+E61+E62+E63+E65-E66,0)</f>
        <v>0</v>
      </c>
      <c r="F118" s="7">
        <f>ROUND(+F16+F17+F18+F23+F31+F32+F33+F34+F35+F38+F41+F42+F43+F44+F58+F59+F60+F61+F62+F63+F65-F66,0)</f>
        <v>0</v>
      </c>
      <c r="H118" s="7">
        <f>ROUND(+H16+H17+H18+H23+H31+H32+H33+H34+H35+H38+H41+H42+H43+H44+H58+H59+H60+H61+H62+H63+H65-H66,0)</f>
        <v>0</v>
      </c>
      <c r="I118" s="7">
        <f>ROUND(+I16+I17+I18+I23+I31+I32+I33+I34+I35+I38+I41+I42+I43+I44+I58+I59+I60+I61+I62+I63+I65-I66,0)</f>
        <v>0</v>
      </c>
    </row>
    <row r="119" spans="1:12" hidden="1" outlineLevel="1" x14ac:dyDescent="0.2">
      <c r="C119" s="24" t="s">
        <v>253</v>
      </c>
      <c r="E119" s="7">
        <f>ROUND(+E70+E71+E73+E74+E75+E86+E90+E91+E92+E93+E94+E97+E98+E99+E100+E101+E103-E104,0)</f>
        <v>0</v>
      </c>
      <c r="F119" s="7">
        <f>ROUND(+F70+F71+F73+F74+F75+F86+F90+F91+F92+F93+F94+F97+F98+F99+F100+F101+F103-F104,0)</f>
        <v>0</v>
      </c>
      <c r="H119" s="7">
        <f>ROUND(+H70+H71+H73+H74+H75+H86+H90+H91+H92+H93+H94+H97+H98+H99+H100+H101+H103-H104,0)</f>
        <v>0</v>
      </c>
      <c r="I119" s="7">
        <f>ROUND(+I70+I71+I73+I74+I75+I86+I90+I91+I92+I93+I94+I97+I98+I99+I100+I101+I103-I104,0)</f>
        <v>0</v>
      </c>
    </row>
    <row r="120" spans="1:12" hidden="1" outlineLevel="1" x14ac:dyDescent="0.2">
      <c r="C120" s="24" t="s">
        <v>254</v>
      </c>
      <c r="E120" s="7">
        <f>ROUND(+E108+E109+E111+E112+E113-E114,0)</f>
        <v>0</v>
      </c>
      <c r="F120" s="7">
        <f>ROUND(+F108+F109+F111+F112+F113-F114,0)</f>
        <v>0</v>
      </c>
      <c r="H120" s="7">
        <f>ROUND(+H108+H109+H111+H112+H113-H114,0)</f>
        <v>0</v>
      </c>
      <c r="I120" s="7">
        <f>ROUND(+I108+I109+I111+I112+I113-I114,0)</f>
        <v>0</v>
      </c>
    </row>
    <row r="121" spans="1:12" hidden="1" outlineLevel="1" x14ac:dyDescent="0.2">
      <c r="C121" s="24" t="s">
        <v>255</v>
      </c>
    </row>
    <row r="122" spans="1:12" hidden="1" outlineLevel="1" x14ac:dyDescent="0.2">
      <c r="C122" s="24" t="s">
        <v>256</v>
      </c>
      <c r="E122" s="7">
        <f>ROUND(+E66-E115,0)</f>
        <v>0</v>
      </c>
      <c r="F122" s="7">
        <f>ROUND(+F66-F115,0)</f>
        <v>0</v>
      </c>
      <c r="H122" s="7">
        <f>ROUND(+H66-H115,0)</f>
        <v>0</v>
      </c>
      <c r="I122" s="7">
        <f>ROUND(+I66-I115,0)</f>
        <v>0</v>
      </c>
    </row>
    <row r="123" spans="1:12" hidden="1" outlineLevel="1" x14ac:dyDescent="0.2"/>
    <row r="124" spans="1:12" hidden="1" outlineLevel="1" x14ac:dyDescent="0.2">
      <c r="C124" s="1" t="s">
        <v>257</v>
      </c>
      <c r="E124" s="7">
        <f>ABS(+E118)+ABS(E119)+ABS(E120)+ABS(E122)</f>
        <v>0</v>
      </c>
      <c r="F124" s="7">
        <f>ABS(+F118)+ABS(F119)+ABS(F120)+ABS(F122)</f>
        <v>0</v>
      </c>
      <c r="H124" s="7">
        <f>ABS(+H118)+ABS(H119)+ABS(H120)+ABS(H122)</f>
        <v>0</v>
      </c>
      <c r="I124" s="7">
        <f>ABS(+I118)+ABS(I119)+ABS(I120)+ABS(I122)</f>
        <v>0</v>
      </c>
      <c r="L124" s="7">
        <f>ROUND(SUM(D124:K124),0)</f>
        <v>0</v>
      </c>
    </row>
    <row r="125" spans="1:12" collapsed="1" x14ac:dyDescent="0.2"/>
    <row r="126" spans="1:12" hidden="1" outlineLevel="1" x14ac:dyDescent="0.2">
      <c r="B126" s="34" t="s">
        <v>258</v>
      </c>
      <c r="C126" s="34" t="s">
        <v>259</v>
      </c>
      <c r="D126" s="34" t="s">
        <v>260</v>
      </c>
    </row>
    <row r="127" spans="1:12" hidden="1" outlineLevel="1" x14ac:dyDescent="0.2">
      <c r="B127" s="35" t="s">
        <v>261</v>
      </c>
      <c r="C127" s="35" t="s">
        <v>262</v>
      </c>
      <c r="D127" s="35" t="s">
        <v>263</v>
      </c>
    </row>
    <row r="128" spans="1:12" hidden="1" outlineLevel="1" x14ac:dyDescent="0.2">
      <c r="B128" s="35" t="s">
        <v>264</v>
      </c>
      <c r="C128" s="35" t="s">
        <v>265</v>
      </c>
      <c r="D128" s="35" t="s">
        <v>266</v>
      </c>
    </row>
    <row r="129" spans="2:4" hidden="1" outlineLevel="1" x14ac:dyDescent="0.2">
      <c r="B129" s="35" t="s">
        <v>267</v>
      </c>
      <c r="C129" s="35" t="s">
        <v>268</v>
      </c>
      <c r="D129" s="35" t="s">
        <v>269</v>
      </c>
    </row>
    <row r="130" spans="2:4" hidden="1" outlineLevel="1" x14ac:dyDescent="0.2">
      <c r="B130" s="35" t="s">
        <v>270</v>
      </c>
      <c r="C130" s="35" t="s">
        <v>271</v>
      </c>
      <c r="D130" s="35" t="s">
        <v>272</v>
      </c>
    </row>
    <row r="131" spans="2:4" hidden="1" outlineLevel="1" x14ac:dyDescent="0.2">
      <c r="B131" s="35" t="s">
        <v>273</v>
      </c>
      <c r="C131" s="35" t="s">
        <v>274</v>
      </c>
      <c r="D131" s="35" t="s">
        <v>275</v>
      </c>
    </row>
    <row r="132" spans="2:4" hidden="1" outlineLevel="1" x14ac:dyDescent="0.2">
      <c r="B132" s="35" t="s">
        <v>276</v>
      </c>
      <c r="C132" s="35" t="s">
        <v>277</v>
      </c>
      <c r="D132" s="35" t="s">
        <v>278</v>
      </c>
    </row>
    <row r="133" spans="2:4" hidden="1" outlineLevel="1" x14ac:dyDescent="0.2">
      <c r="B133" s="35" t="s">
        <v>279</v>
      </c>
      <c r="C133" s="35" t="s">
        <v>280</v>
      </c>
      <c r="D133" s="35" t="s">
        <v>281</v>
      </c>
    </row>
    <row r="134" spans="2:4" hidden="1" outlineLevel="1" x14ac:dyDescent="0.2">
      <c r="B134" s="35" t="s">
        <v>282</v>
      </c>
      <c r="C134" s="35" t="s">
        <v>283</v>
      </c>
      <c r="D134" s="35" t="s">
        <v>284</v>
      </c>
    </row>
    <row r="135" spans="2:4" hidden="1" outlineLevel="1" x14ac:dyDescent="0.2">
      <c r="B135" s="35" t="s">
        <v>285</v>
      </c>
      <c r="C135" s="35" t="s">
        <v>280</v>
      </c>
      <c r="D135" s="35" t="s">
        <v>286</v>
      </c>
    </row>
    <row r="136" spans="2:4" hidden="1" outlineLevel="1" x14ac:dyDescent="0.2">
      <c r="B136" s="35" t="s">
        <v>287</v>
      </c>
      <c r="C136" s="35" t="s">
        <v>288</v>
      </c>
      <c r="D136" s="35" t="s">
        <v>289</v>
      </c>
    </row>
    <row r="137" spans="2:4" hidden="1" outlineLevel="1" x14ac:dyDescent="0.2">
      <c r="B137" s="35" t="s">
        <v>290</v>
      </c>
      <c r="C137" s="35" t="s">
        <v>291</v>
      </c>
      <c r="D137" s="35" t="s">
        <v>292</v>
      </c>
    </row>
    <row r="138" spans="2:4" hidden="1" outlineLevel="1" x14ac:dyDescent="0.2">
      <c r="B138" s="35" t="s">
        <v>293</v>
      </c>
      <c r="C138" s="35" t="s">
        <v>277</v>
      </c>
      <c r="D138" s="35" t="s">
        <v>294</v>
      </c>
    </row>
    <row r="139" spans="2:4" hidden="1" outlineLevel="1" x14ac:dyDescent="0.2">
      <c r="B139" s="35" t="s">
        <v>295</v>
      </c>
      <c r="C139" s="35" t="s">
        <v>296</v>
      </c>
      <c r="D139" s="35" t="s">
        <v>297</v>
      </c>
    </row>
    <row r="140" spans="2:4" hidden="1" outlineLevel="1" x14ac:dyDescent="0.2">
      <c r="B140" s="35" t="s">
        <v>298</v>
      </c>
      <c r="C140" s="36" t="s">
        <v>299</v>
      </c>
      <c r="D140" s="35" t="s">
        <v>300</v>
      </c>
    </row>
    <row r="141" spans="2:4" hidden="1" outlineLevel="1" x14ac:dyDescent="0.2">
      <c r="B141" s="35" t="s">
        <v>301</v>
      </c>
      <c r="C141" s="35" t="s">
        <v>302</v>
      </c>
      <c r="D141" s="35" t="s">
        <v>303</v>
      </c>
    </row>
    <row r="142" spans="2:4" hidden="1" outlineLevel="1" x14ac:dyDescent="0.2">
      <c r="B142" s="35" t="s">
        <v>304</v>
      </c>
      <c r="C142" s="35" t="s">
        <v>302</v>
      </c>
      <c r="D142" s="35" t="s">
        <v>305</v>
      </c>
    </row>
    <row r="143" spans="2:4" hidden="1" outlineLevel="1" x14ac:dyDescent="0.2">
      <c r="B143" s="35" t="s">
        <v>306</v>
      </c>
      <c r="C143" s="35" t="s">
        <v>307</v>
      </c>
      <c r="D143" s="35" t="s">
        <v>308</v>
      </c>
    </row>
    <row r="144" spans="2:4" hidden="1" outlineLevel="1" x14ac:dyDescent="0.2">
      <c r="B144" s="35" t="s">
        <v>309</v>
      </c>
      <c r="C144" s="35" t="s">
        <v>302</v>
      </c>
      <c r="D144" s="35" t="s">
        <v>310</v>
      </c>
    </row>
    <row r="145" spans="2:4" hidden="1" outlineLevel="1" x14ac:dyDescent="0.2">
      <c r="B145" s="35" t="s">
        <v>311</v>
      </c>
      <c r="C145" s="35" t="s">
        <v>312</v>
      </c>
      <c r="D145" s="35" t="s">
        <v>313</v>
      </c>
    </row>
    <row r="146" spans="2:4" hidden="1" outlineLevel="1" x14ac:dyDescent="0.2">
      <c r="B146" s="35" t="s">
        <v>314</v>
      </c>
      <c r="C146" s="35" t="s">
        <v>302</v>
      </c>
      <c r="D146" s="35" t="s">
        <v>315</v>
      </c>
    </row>
    <row r="147" spans="2:4" hidden="1" outlineLevel="1" x14ac:dyDescent="0.2">
      <c r="B147" s="35" t="s">
        <v>316</v>
      </c>
      <c r="C147" s="35" t="s">
        <v>302</v>
      </c>
      <c r="D147" s="35" t="s">
        <v>317</v>
      </c>
    </row>
    <row r="148" spans="2:4" hidden="1" outlineLevel="1" x14ac:dyDescent="0.2">
      <c r="B148" s="35" t="s">
        <v>318</v>
      </c>
      <c r="C148" s="35" t="s">
        <v>302</v>
      </c>
      <c r="D148" s="35" t="s">
        <v>319</v>
      </c>
    </row>
    <row r="149" spans="2:4" hidden="1" outlineLevel="1" x14ac:dyDescent="0.2">
      <c r="B149" s="35" t="s">
        <v>320</v>
      </c>
      <c r="C149" s="35" t="s">
        <v>302</v>
      </c>
      <c r="D149" s="35" t="s">
        <v>321</v>
      </c>
    </row>
    <row r="150" spans="2:4" hidden="1" outlineLevel="1" x14ac:dyDescent="0.2">
      <c r="B150" s="35" t="s">
        <v>322</v>
      </c>
      <c r="C150" s="35" t="s">
        <v>302</v>
      </c>
      <c r="D150" s="35" t="s">
        <v>323</v>
      </c>
    </row>
    <row r="151" spans="2:4" hidden="1" outlineLevel="1" x14ac:dyDescent="0.2">
      <c r="B151" s="35" t="s">
        <v>324</v>
      </c>
      <c r="C151" s="35" t="s">
        <v>302</v>
      </c>
      <c r="D151" s="35" t="s">
        <v>325</v>
      </c>
    </row>
    <row r="152" spans="2:4" hidden="1" outlineLevel="1" x14ac:dyDescent="0.2">
      <c r="B152" s="35" t="s">
        <v>326</v>
      </c>
      <c r="C152" s="35" t="s">
        <v>327</v>
      </c>
      <c r="D152" s="35" t="s">
        <v>328</v>
      </c>
    </row>
    <row r="153" spans="2:4" hidden="1" outlineLevel="1" x14ac:dyDescent="0.2">
      <c r="B153" s="35" t="s">
        <v>329</v>
      </c>
      <c r="C153" s="35" t="s">
        <v>302</v>
      </c>
      <c r="D153" s="35" t="s">
        <v>330</v>
      </c>
    </row>
    <row r="154" spans="2:4" hidden="1" outlineLevel="1" x14ac:dyDescent="0.2">
      <c r="B154" s="35" t="s">
        <v>331</v>
      </c>
      <c r="C154" s="35" t="s">
        <v>332</v>
      </c>
      <c r="D154" s="35" t="s">
        <v>333</v>
      </c>
    </row>
    <row r="155" spans="2:4" hidden="1" outlineLevel="1" x14ac:dyDescent="0.2">
      <c r="B155" s="35" t="s">
        <v>334</v>
      </c>
      <c r="C155" s="35" t="s">
        <v>302</v>
      </c>
      <c r="D155" s="35" t="s">
        <v>335</v>
      </c>
    </row>
    <row r="156" spans="2:4" hidden="1" outlineLevel="1" x14ac:dyDescent="0.2">
      <c r="B156" s="35" t="s">
        <v>336</v>
      </c>
      <c r="C156" s="35" t="s">
        <v>337</v>
      </c>
      <c r="D156" s="35" t="s">
        <v>338</v>
      </c>
    </row>
    <row r="157" spans="2:4" hidden="1" outlineLevel="1" x14ac:dyDescent="0.2">
      <c r="B157" s="35" t="s">
        <v>339</v>
      </c>
      <c r="C157" s="35" t="s">
        <v>340</v>
      </c>
      <c r="D157" s="35" t="s">
        <v>341</v>
      </c>
    </row>
    <row r="158" spans="2:4" hidden="1" outlineLevel="1" x14ac:dyDescent="0.2">
      <c r="B158" s="35" t="s">
        <v>342</v>
      </c>
      <c r="C158" s="35" t="s">
        <v>274</v>
      </c>
      <c r="D158" s="35" t="s">
        <v>343</v>
      </c>
    </row>
    <row r="159" spans="2:4" hidden="1" outlineLevel="1" x14ac:dyDescent="0.2">
      <c r="B159" s="35" t="s">
        <v>344</v>
      </c>
      <c r="C159" s="35" t="s">
        <v>345</v>
      </c>
      <c r="D159" s="35" t="s">
        <v>346</v>
      </c>
    </row>
    <row r="160" spans="2:4" hidden="1" outlineLevel="1" x14ac:dyDescent="0.2">
      <c r="B160" s="35" t="s">
        <v>347</v>
      </c>
      <c r="C160" s="35" t="s">
        <v>307</v>
      </c>
      <c r="D160" s="35" t="s">
        <v>348</v>
      </c>
    </row>
    <row r="161" spans="2:4" hidden="1" outlineLevel="1" x14ac:dyDescent="0.2">
      <c r="B161" s="35" t="s">
        <v>349</v>
      </c>
      <c r="C161" s="35" t="s">
        <v>302</v>
      </c>
      <c r="D161" s="35" t="s">
        <v>350</v>
      </c>
    </row>
    <row r="162" spans="2:4" hidden="1" outlineLevel="1" x14ac:dyDescent="0.2">
      <c r="B162" s="35" t="s">
        <v>351</v>
      </c>
      <c r="C162" s="35" t="s">
        <v>302</v>
      </c>
      <c r="D162" s="35" t="s">
        <v>352</v>
      </c>
    </row>
    <row r="163" spans="2:4" hidden="1" outlineLevel="1" x14ac:dyDescent="0.2">
      <c r="B163" s="35" t="s">
        <v>353</v>
      </c>
      <c r="C163" s="35" t="s">
        <v>354</v>
      </c>
      <c r="D163" s="35" t="s">
        <v>355</v>
      </c>
    </row>
    <row r="164" spans="2:4" hidden="1" outlineLevel="1" x14ac:dyDescent="0.2">
      <c r="B164" s="35" t="s">
        <v>356</v>
      </c>
      <c r="C164" s="35" t="s">
        <v>357</v>
      </c>
      <c r="D164" s="35" t="s">
        <v>358</v>
      </c>
    </row>
    <row r="165" spans="2:4" hidden="1" outlineLevel="1" x14ac:dyDescent="0.2">
      <c r="B165" s="35" t="s">
        <v>359</v>
      </c>
      <c r="C165" s="35" t="s">
        <v>302</v>
      </c>
      <c r="D165" s="35" t="s">
        <v>360</v>
      </c>
    </row>
    <row r="166" spans="2:4" hidden="1" outlineLevel="1" x14ac:dyDescent="0.2">
      <c r="B166" s="35" t="s">
        <v>361</v>
      </c>
      <c r="C166" s="37">
        <f>NvsEndTime</f>
        <v>45351.648573999999</v>
      </c>
      <c r="D166" s="35" t="s">
        <v>362</v>
      </c>
    </row>
    <row r="167" spans="2:4" hidden="1" outlineLevel="1" x14ac:dyDescent="0.2">
      <c r="B167" s="35" t="s">
        <v>363</v>
      </c>
      <c r="C167" s="38">
        <f>NvsElapsedTime</f>
        <v>3.1000000000000001E-5</v>
      </c>
      <c r="D167" s="35" t="s">
        <v>364</v>
      </c>
    </row>
    <row r="168" spans="2:4" collapsed="1" x14ac:dyDescent="0.2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6FE979-827A-419E-AAEB-076A642BA3CF}"/>
</file>

<file path=customXml/itemProps2.xml><?xml version="1.0" encoding="utf-8"?>
<ds:datastoreItem xmlns:ds="http://schemas.openxmlformats.org/officeDocument/2006/customXml" ds:itemID="{E0C2F905-B638-4268-A053-1FEA305D7F84}"/>
</file>

<file path=customXml/itemProps3.xml><?xml version="1.0" encoding="utf-8"?>
<ds:datastoreItem xmlns:ds="http://schemas.openxmlformats.org/officeDocument/2006/customXml" ds:itemID="{5485A299-B4EB-4EC2-9B0E-FF587E9012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Income Statement</vt:lpstr>
      <vt:lpstr>Balance Sheet</vt:lpstr>
      <vt:lpstr>control_tot_check</vt:lpstr>
      <vt:lpstr>nvs_ASD</vt:lpstr>
      <vt:lpstr>nvs_ENDTIME</vt:lpstr>
      <vt:lpstr>nvs_LYN</vt:lpstr>
      <vt:lpstr>nvs_OPR</vt:lpstr>
      <vt:lpstr>nvs_RBN</vt:lpstr>
      <vt:lpstr>nvs_RBU</vt:lpstr>
      <vt:lpstr>nvs_SFD_BU</vt:lpstr>
      <vt:lpstr>nvs_SFD_CC</vt:lpstr>
      <vt:lpstr>nvs_SFV_BU</vt:lpstr>
      <vt:lpstr>nvs_SFV_CC</vt:lpstr>
    </vt:vector>
  </TitlesOfParts>
  <Company>Trinity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O. Gregory</dc:creator>
  <cp:lastModifiedBy>Haley O. Gregory</cp:lastModifiedBy>
  <dcterms:created xsi:type="dcterms:W3CDTF">2024-03-27T19:50:22Z</dcterms:created>
  <dcterms:modified xsi:type="dcterms:W3CDTF">2024-03-27T19:51:57Z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